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242CF83B-D567-477E-B88C-FAC1E38ED0FF}"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NN'!$A$3:$J$255</definedName>
    <definedName name="_xlnm._FilterDatabase" localSheetId="3" hidden="1">'ĐẤT PNN'!$A$3:$WVL$255</definedName>
    <definedName name="_xlnm._FilterDatabase" localSheetId="2" hidden="1">'Đầu vào (2)'!$A$1:$BG$252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NN'!$A$1:$J$255</definedName>
    <definedName name="_xlnm.Print_Area" localSheetId="3">'ĐẤT PNN'!$A$1:$N$255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48" i="15" l="1"/>
  <c r="AU148" i="15" s="1"/>
  <c r="AP148" i="15"/>
  <c r="AT148" i="15" s="1"/>
  <c r="AO148" i="15"/>
  <c r="AS148" i="15" s="1"/>
  <c r="AN148" i="15"/>
  <c r="AR148" i="15" s="1"/>
  <c r="T148" i="15"/>
  <c r="D148" i="15"/>
  <c r="C148" i="15"/>
  <c r="B148" i="15"/>
  <c r="A148" i="15"/>
  <c r="AT141" i="15"/>
  <c r="AQ141" i="15"/>
  <c r="AU141" i="15" s="1"/>
  <c r="AP141" i="15"/>
  <c r="AO141" i="15"/>
  <c r="AS141" i="15" s="1"/>
  <c r="AN141" i="15"/>
  <c r="AR141" i="15" s="1"/>
  <c r="Y141" i="15"/>
  <c r="T141" i="15"/>
  <c r="D141" i="15"/>
  <c r="C141" i="15"/>
  <c r="B141" i="15"/>
  <c r="A141" i="15"/>
  <c r="AM113" i="15"/>
  <c r="AQ113" i="15" s="1"/>
  <c r="AU113" i="15" s="1"/>
  <c r="Y113" i="15"/>
  <c r="T113" i="15"/>
  <c r="D113" i="15"/>
  <c r="C113" i="15"/>
  <c r="B113" i="15"/>
  <c r="A113" i="15"/>
  <c r="AM106" i="15"/>
  <c r="AO106" i="15" s="1"/>
  <c r="AS106" i="15" s="1"/>
  <c r="Z106" i="15"/>
  <c r="Y106" i="15"/>
  <c r="T106" i="15"/>
  <c r="D106" i="15"/>
  <c r="C106" i="15"/>
  <c r="B106" i="15"/>
  <c r="A106"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R706" i="17"/>
  <c r="AV706" i="17" s="1"/>
  <c r="AQ706" i="17"/>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R700" i="17"/>
  <c r="AV700" i="17" s="1"/>
  <c r="AQ700" i="17"/>
  <c r="AU700" i="17" s="1"/>
  <c r="AP700" i="17"/>
  <c r="AT700" i="17" s="1"/>
  <c r="AO700" i="17"/>
  <c r="AS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R1324" i="16"/>
  <c r="AQ1324" i="16"/>
  <c r="AP1324" i="16"/>
  <c r="AO1324" i="16"/>
  <c r="AS1324" i="16" s="1"/>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U1289" i="16"/>
  <c r="AT1289" i="16"/>
  <c r="AS1289" i="16"/>
  <c r="AR1289" i="16"/>
  <c r="AV1289" i="16" s="1"/>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V816" i="16"/>
  <c r="AT816" i="16"/>
  <c r="AR816" i="16"/>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V800" i="16"/>
  <c r="AT800" i="16"/>
  <c r="AR800" i="16"/>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V725" i="16"/>
  <c r="AR725" i="16"/>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U715" i="16"/>
  <c r="AR715" i="16"/>
  <c r="AV715" i="16" s="1"/>
  <c r="AQ715" i="16"/>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R707" i="16"/>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U697" i="16"/>
  <c r="AR697" i="16"/>
  <c r="AV697" i="16" s="1"/>
  <c r="AQ697" i="16"/>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U679" i="16"/>
  <c r="AR679" i="16"/>
  <c r="AV679" i="16" s="1"/>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U660" i="16"/>
  <c r="AS660" i="16"/>
  <c r="AR660" i="16"/>
  <c r="AV660" i="16" s="1"/>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U599" i="16"/>
  <c r="AR599" i="16"/>
  <c r="AV599" i="16" s="1"/>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S576" i="16"/>
  <c r="AR576" i="16"/>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R552" i="16"/>
  <c r="AV552" i="16" s="1"/>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R477" i="16"/>
  <c r="AQ477" i="16"/>
  <c r="AP477" i="16"/>
  <c r="AO477" i="16"/>
  <c r="AS477" i="16" s="1"/>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S195" i="16"/>
  <c r="AR195" i="16"/>
  <c r="AV195" i="16" s="1"/>
  <c r="AQ195" i="16"/>
  <c r="AU195" i="16" s="1"/>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N15" i="16"/>
  <c r="AP15" i="16" s="1"/>
  <c r="AL15" i="16"/>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AN114" i="16" l="1"/>
  <c r="AW166" i="17"/>
  <c r="BG675" i="17"/>
  <c r="BG736" i="17"/>
  <c r="AO15" i="16"/>
  <c r="AQ15" i="16"/>
  <c r="AN80" i="16"/>
  <c r="AO80" i="16" s="1"/>
  <c r="AS80" i="16" s="1"/>
  <c r="BG668" i="17"/>
  <c r="AN14" i="16"/>
  <c r="AN51" i="16"/>
  <c r="AR51" i="16" s="1"/>
  <c r="AV51" i="16" s="1"/>
  <c r="AN86" i="16"/>
  <c r="AR86" i="16" s="1"/>
  <c r="AV86" i="16" s="1"/>
  <c r="BG66" i="17"/>
  <c r="BG75" i="17"/>
  <c r="AN136" i="17"/>
  <c r="AO136" i="17" s="1"/>
  <c r="BG672" i="17"/>
  <c r="BG77" i="17"/>
  <c r="AS704" i="17"/>
  <c r="AW713" i="17"/>
  <c r="AP113" i="15"/>
  <c r="AT113" i="15" s="1"/>
  <c r="AN30" i="17"/>
  <c r="AP30" i="17" s="1"/>
  <c r="AT30" i="17" s="1"/>
  <c r="BG711" i="17"/>
  <c r="AN50" i="17"/>
  <c r="AR50" i="17" s="1"/>
  <c r="AV50" i="17" s="1"/>
  <c r="AN12" i="16"/>
  <c r="AO12" i="16" s="1"/>
  <c r="AS12" i="16" s="1"/>
  <c r="AR15" i="16"/>
  <c r="AN22" i="16"/>
  <c r="AR22" i="16" s="1"/>
  <c r="AV22" i="16" s="1"/>
  <c r="AN25" i="16"/>
  <c r="AR25" i="16" s="1"/>
  <c r="AV25" i="16" s="1"/>
  <c r="AN24" i="17"/>
  <c r="AP106" i="15"/>
  <c r="AT106" i="15" s="1"/>
  <c r="AQ106" i="15"/>
  <c r="AU106" i="15" s="1"/>
  <c r="AN113" i="15"/>
  <c r="AR113" i="15" s="1"/>
  <c r="AO113" i="15"/>
  <c r="AS113" i="15" s="1"/>
  <c r="AN106" i="15"/>
  <c r="AR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O13" i="17" s="1"/>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Q107" i="16"/>
  <c r="AU107" i="16" s="1"/>
  <c r="AN125" i="16"/>
  <c r="AQ11" i="16"/>
  <c r="AU11" i="16" s="1"/>
  <c r="AP22" i="16"/>
  <c r="AT22" i="16" s="1"/>
  <c r="AQ23" i="16"/>
  <c r="AU23" i="16" s="1"/>
  <c r="AN26" i="16"/>
  <c r="AQ28" i="16"/>
  <c r="AU28" i="16" s="1"/>
  <c r="AQ51" i="16"/>
  <c r="AU51" i="16" s="1"/>
  <c r="AN57" i="16"/>
  <c r="AN59" i="16"/>
  <c r="AN71" i="16"/>
  <c r="AN77" i="16"/>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BG118" i="17"/>
  <c r="AR13" i="17"/>
  <c r="AV13" i="17" s="1"/>
  <c r="AQ13" i="17"/>
  <c r="AU13" i="17" s="1"/>
  <c r="AQ88" i="17"/>
  <c r="AU88" i="17" s="1"/>
  <c r="BG73" i="17"/>
  <c r="AR210" i="17"/>
  <c r="AV210" i="17" s="1"/>
  <c r="AQ210" i="17"/>
  <c r="AU210" i="17" s="1"/>
  <c r="AP210" i="17"/>
  <c r="AT210" i="17" s="1"/>
  <c r="AO210" i="17"/>
  <c r="AP13" i="17"/>
  <c r="AT13" i="17" s="1"/>
  <c r="BG15" i="17"/>
  <c r="AR24" i="17"/>
  <c r="AV24" i="17" s="1"/>
  <c r="AQ24" i="17"/>
  <c r="AU24" i="17" s="1"/>
  <c r="AP24" i="17"/>
  <c r="AT24" i="17" s="1"/>
  <c r="AO24" i="17"/>
  <c r="AQ136" i="17"/>
  <c r="AU136" i="17" s="1"/>
  <c r="AP136" i="17"/>
  <c r="AT136" i="17" s="1"/>
  <c r="AQ131" i="17"/>
  <c r="AU131" i="17" s="1"/>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136" i="17" l="1"/>
  <c r="AV136" i="17" s="1"/>
  <c r="AP12" i="16"/>
  <c r="AT12" i="16" s="1"/>
  <c r="AO50" i="17"/>
  <c r="AR80" i="16"/>
  <c r="AV80" i="16" s="1"/>
  <c r="AP80" i="16"/>
  <c r="AT80" i="16" s="1"/>
  <c r="AP50" i="17"/>
  <c r="AT50" i="17" s="1"/>
  <c r="AR57" i="17"/>
  <c r="AV57" i="17" s="1"/>
  <c r="AQ50" i="17"/>
  <c r="AU50" i="17" s="1"/>
  <c r="AQ80" i="16"/>
  <c r="AU80" i="16" s="1"/>
  <c r="AO14" i="16"/>
  <c r="AS14" i="16" s="1"/>
  <c r="AQ14" i="16"/>
  <c r="AU14" i="16" s="1"/>
  <c r="AP14" i="16"/>
  <c r="AT14" i="16" s="1"/>
  <c r="AQ12" i="16"/>
  <c r="AU12" i="16" s="1"/>
  <c r="AR12" i="16"/>
  <c r="AV12" i="16" s="1"/>
  <c r="AR22" i="17"/>
  <c r="AV22" i="17" s="1"/>
  <c r="AO131" i="17"/>
  <c r="AW131" i="17" s="1"/>
  <c r="BG131" i="17" s="1"/>
  <c r="AO40" i="17"/>
  <c r="AS40" i="17" s="1"/>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W40" i="17" l="1"/>
  <c r="BG40" i="17" s="1"/>
  <c r="AS22" i="17"/>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BG452" i="17" s="1"/>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AS71" i="17"/>
  <c r="AW71" i="17"/>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<sst xmlns="http://schemas.openxmlformats.org/spreadsheetml/2006/main" count="14873" uniqueCount="6752">
  <si>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</si>
  <si>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</si>
  <si>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</si>
  <si>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</si>
  <si>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</si>
  <si>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</si>
  <si>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</si>
  <si>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</si>
  <si>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</si>
  <si>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</si>
  <si>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</si>
  <si>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</si>
  <si>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</si>
  <si>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</si>
  <si>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</si>
  <si>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</si>
  <si>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</si>
  <si>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</si>
  <si>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</si>
  <si>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</si>
  <si>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</si>
  <si>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</si>
  <si>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</si>
  <si>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</si>
  <si>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</si>
  <si>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</si>
  <si>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</si>
  <si>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</si>
  <si>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</si>
  <si>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</si>
  <si>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</si>
  <si>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</si>
  <si>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</si>
  <si>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</si>
  <si>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</si>
  <si>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</si>
  <si>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</si>
  <si>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</si>
  <si>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</si>
  <si>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</si>
  <si>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</si>
  <si>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</si>
  <si>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</si>
  <si>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</si>
  <si>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</si>
  <si>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</si>
  <si>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</si>
  <si>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</si>
  <si>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</si>
  <si>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</si>
  <si>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</si>
  <si>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</si>
  <si>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</si>
  <si>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</si>
  <si>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</si>
  <si>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</si>
  <si>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</si>
  <si>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</si>
  <si>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</si>
  <si>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</si>
  <si>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</si>
  <si>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</si>
  <si>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</si>
  <si>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</si>
  <si>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</si>
  <si>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</si>
  <si>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</si>
  <si>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</si>
  <si>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</si>
  <si>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</si>
  <si>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</si>
  <si>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</si>
  <si>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</si>
  <si>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</si>
  <si>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</si>
  <si>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</si>
  <si>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</si>
  <si>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</si>
  <si>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</si>
  <si>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</si>
  <si>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</si>
  <si>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</si>
  <si>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</si>
  <si>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</si>
  <si>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</si>
  <si>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</si>
  <si>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</si>
  <si>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</si>
  <si>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</si>
  <si>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</si>
  <si>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</si>
  <si>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</si>
  <si>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</si>
  <si>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</si>
  <si>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</si>
  <si>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</si>
  <si>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</si>
  <si>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</si>
  <si>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</si>
  <si>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</si>
  <si>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</si>
  <si>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</si>
  <si>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</si>
  <si>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</si>
  <si>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</si>
  <si>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</si>
  <si>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</si>
  <si>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</si>
  <si>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</si>
  <si>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</si>
  <si>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</si>
  <si>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</si>
  <si>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</si>
  <si>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</si>
  <si>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</si>
  <si>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</si>
  <si>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</si>
  <si>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</si>
  <si>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</si>
  <si>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</si>
  <si>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</si>
  <si>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</si>
  <si>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</si>
  <si>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</si>
  <si>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</si>
  <si>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</si>
  <si>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</si>
  <si>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</si>
  <si>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</si>
  <si>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</si>
  <si>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</si>
  <si>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</si>
  <si>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</si>
  <si>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</si>
  <si>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</si>
  <si>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</si>
  <si>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</si>
  <si>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</si>
  <si>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</si>
  <si>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</si>
  <si>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</si>
  <si>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</si>
  <si>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</si>
  <si>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</si>
  <si>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</si>
  <si>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</si>
  <si>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</si>
  <si>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</si>
  <si>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đường tỉnh 765</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</si>
  <si>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</si>
  <si>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</si>
  <si>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</si>
  <si>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</si>
  <si>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</si>
  <si>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</si>
  <si>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</si>
  <si>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</si>
  <si>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</si>
  <si>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</si>
  <si>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</si>
  <si>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</si>
  <si>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</si>
  <si>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</si>
  <si>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</si>
  <si>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</si>
  <si>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</si>
  <si>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</si>
  <si>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</si>
  <si>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</si>
  <si>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</si>
  <si>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</si>
  <si>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</si>
  <si>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</si>
  <si>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</si>
  <si>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</si>
  <si>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</si>
  <si>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</si>
  <si>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</si>
  <si>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</si>
  <si>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</si>
  <si>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</si>
  <si>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</si>
  <si>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</si>
  <si>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</si>
  <si>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</si>
  <si>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</si>
  <si>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</si>
  <si>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</si>
  <si>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</si>
  <si>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</si>
  <si>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</si>
  <si>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</si>
  <si>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</si>
  <si>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</si>
  <si>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</si>
  <si>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</si>
  <si>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</si>
  <si>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</si>
  <si>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</si>
  <si>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</si>
  <si>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</si>
  <si>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</si>
  <si>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</si>
  <si>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</si>
  <si>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</si>
  <si>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</si>
  <si>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</si>
  <si>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</si>
  <si>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</si>
  <si>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</si>
  <si>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</si>
  <si>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</si>
  <si>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</si>
  <si>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</si>
  <si>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</si>
  <si>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</si>
  <si>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</si>
  <si>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</si>
  <si>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</si>
  <si>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</si>
  <si>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</si>
  <si>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</si>
  <si>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</si>
  <si>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</si>
  <si>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</si>
  <si>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</si>
  <si>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</si>
  <si>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</si>
  <si>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</si>
  <si>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</si>
  <si>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</si>
  <si>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</si>
  <si>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</si>
  <si>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</si>
  <si>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</si>
  <si>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</si>
  <si>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</si>
  <si>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</si>
  <si>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</si>
  <si>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</si>
  <si>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</si>
  <si>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</si>
  <si>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</si>
  <si>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</si>
  <si>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</si>
  <si>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</si>
  <si>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</si>
  <si>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</si>
  <si>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</si>
  <si>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</si>
  <si>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</si>
  <si>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</si>
  <si>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</si>
  <si>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</si>
  <si>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</si>
  <si>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</si>
  <si>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</si>
  <si>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</si>
  <si>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</si>
  <si>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</si>
  <si>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</si>
  <si>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</si>
  <si>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</si>
  <si>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</si>
  <si>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</si>
  <si>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</si>
  <si>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</si>
  <si>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</si>
  <si>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</si>
  <si>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</si>
  <si>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</si>
  <si>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</si>
  <si>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</si>
  <si>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</si>
  <si>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</si>
  <si>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</si>
  <si>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</si>
  <si>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</si>
  <si>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</si>
  <si>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</si>
  <si>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</si>
  <si>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</si>
  <si>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</si>
  <si>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</si>
  <si>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</si>
  <si>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</si>
  <si>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</si>
  <si>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</si>
  <si>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</si>
  <si>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</si>
  <si>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</si>
  <si>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</si>
  <si>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</si>
  <si>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</si>
  <si>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</si>
  <si>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</si>
  <si>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</si>
  <si>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</si>
  <si>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</si>
  <si>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</si>
  <si>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</si>
  <si>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</si>
  <si>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</si>
  <si>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</si>
  <si>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</si>
  <si>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</si>
  <si>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</si>
  <si>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</si>
  <si>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</si>
  <si>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</si>
  <si>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</si>
  <si>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</si>
  <si>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</si>
  <si>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</si>
  <si>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</si>
  <si>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</si>
  <si>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</si>
  <si>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</si>
  <si>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</si>
  <si>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</si>
  <si>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</si>
  <si>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</si>
  <si>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</si>
  <si>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</si>
  <si>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</si>
  <si>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</si>
  <si>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</si>
  <si>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</si>
  <si>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</si>
  <si>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</si>
  <si>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</si>
  <si>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</si>
  <si>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</si>
  <si>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</si>
  <si>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</si>
  <si>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</si>
  <si>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</si>
  <si>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</si>
  <si>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</si>
  <si>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</si>
  <si>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</si>
  <si>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</si>
  <si>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</si>
  <si>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</si>
  <si>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</si>
  <si>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</si>
  <si>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</si>
  <si>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</si>
  <si>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</si>
  <si>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</si>
  <si>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</si>
  <si>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</si>
  <si>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</si>
  <si>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</si>
  <si>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</si>
  <si>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</si>
  <si>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</si>
  <si>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</si>
  <si>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</si>
  <si>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</si>
  <si>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</si>
  <si>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</si>
  <si>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</si>
  <si>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</si>
  <si>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</si>
  <si>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</si>
  <si>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</si>
  <si>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</si>
  <si>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</si>
  <si>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</si>
  <si>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</si>
  <si>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</si>
  <si>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</si>
  <si>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</si>
  <si>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</si>
  <si>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</si>
  <si>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</si>
  <si>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</si>
  <si>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</si>
  <si>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</si>
  <si>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</si>
  <si>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</si>
  <si>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</si>
  <si>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</si>
  <si>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</si>
  <si>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</si>
  <si>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</si>
  <si>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</si>
  <si>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</si>
  <si>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</si>
  <si>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</si>
  <si>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</si>
  <si>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</si>
  <si>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</si>
  <si>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</si>
  <si>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</si>
  <si>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</si>
  <si>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</si>
  <si>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</si>
  <si>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</si>
  <si>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</si>
  <si>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</si>
  <si>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</si>
  <si>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</si>
  <si>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</si>
  <si>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</si>
  <si>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</si>
  <si>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</si>
  <si>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</si>
  <si>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</si>
  <si>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</si>
  <si>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</si>
  <si>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</si>
  <si>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</si>
  <si>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</si>
  <si>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</si>
  <si>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</si>
  <si>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</si>
  <si>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</si>
  <si>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</si>
  <si>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</si>
  <si>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</si>
  <si>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</si>
  <si>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</si>
  <si>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</si>
  <si>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</si>
  <si>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</si>
  <si>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</si>
  <si>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</si>
  <si>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</si>
  <si>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</si>
  <si>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</si>
  <si>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</si>
  <si>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</si>
  <si>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</si>
  <si>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</si>
  <si>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</si>
  <si>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</si>
  <si>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</si>
  <si>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</si>
  <si>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</si>
  <si>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</si>
  <si>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</si>
  <si>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</si>
  <si>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</si>
  <si>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</si>
  <si>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</si>
  <si>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</si>
  <si>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</si>
  <si>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</si>
  <si>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</si>
  <si>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</si>
  <si>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</si>
  <si>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</si>
  <si>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</si>
  <si>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</si>
  <si>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</si>
  <si>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</si>
  <si>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</si>
  <si>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</si>
  <si>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</si>
  <si>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</si>
  <si>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</si>
  <si>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</si>
  <si>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</si>
  <si>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</si>
  <si>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</si>
  <si>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</si>
  <si>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</si>
  <si>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</si>
  <si>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</si>
  <si>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</si>
  <si>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</si>
  <si>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</si>
  <si>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</si>
  <si>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</si>
  <si>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</si>
  <si>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</si>
  <si>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</si>
  <si>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</si>
  <si>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</si>
  <si>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</si>
  <si>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</si>
  <si>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</si>
  <si>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</si>
  <si>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</si>
  <si>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</si>
  <si>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</si>
  <si>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</si>
  <si>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</si>
  <si>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</si>
  <si>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</si>
  <si>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</si>
  <si>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</si>
  <si>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</si>
  <si>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</si>
  <si>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</si>
  <si>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</si>
  <si>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</si>
  <si>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</si>
  <si>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</si>
  <si>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</si>
  <si>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</si>
  <si>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</si>
  <si>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</si>
  <si>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</si>
  <si>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</si>
  <si>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</si>
  <si>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</si>
  <si>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</si>
  <si>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</si>
  <si>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</si>
  <si>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</si>
  <si>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</si>
  <si>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</si>
  <si>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</si>
  <si>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</si>
  <si>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</si>
  <si>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</si>
  <si>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</si>
  <si>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</si>
  <si>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</si>
  <si>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</si>
  <si>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</si>
  <si>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</si>
  <si>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</si>
  <si>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</si>
  <si>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</si>
  <si>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</si>
  <si>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</si>
  <si>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</si>
  <si>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</si>
  <si>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</si>
  <si>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</si>
  <si>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</si>
  <si>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</si>
  <si>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</si>
  <si>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</si>
  <si>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</si>
  <si>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</si>
  <si>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</si>
  <si>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</si>
  <si>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</si>
  <si>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</si>
  <si>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</si>
  <si>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</si>
  <si>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</si>
  <si>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</si>
  <si>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</si>
  <si>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</si>
  <si>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</si>
  <si>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</si>
  <si>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</si>
  <si>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</si>
  <si>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</si>
  <si>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</si>
  <si>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</si>
  <si>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</si>
  <si>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</si>
  <si>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</si>
  <si>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</si>
  <si>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</si>
  <si>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</si>
  <si>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</si>
  <si>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</si>
  <si>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</si>
  <si>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</si>
  <si>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</si>
  <si>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</si>
  <si>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</si>
  <si>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</si>
  <si>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</si>
  <si>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</si>
  <si>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</si>
  <si>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</si>
  <si>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</si>
  <si>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</si>
  <si>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</si>
  <si>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</si>
  <si>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</si>
  <si>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</si>
  <si>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</si>
  <si>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</si>
  <si>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</si>
  <si>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</si>
  <si>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</si>
  <si>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</si>
  <si>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</si>
  <si>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</si>
  <si>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</si>
  <si>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</si>
  <si>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</si>
  <si>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</si>
  <si>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</si>
  <si>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</si>
  <si>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</si>
  <si>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</si>
  <si>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</si>
  <si>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</si>
  <si>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</si>
  <si>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</si>
  <si>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</si>
  <si>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</si>
  <si>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</si>
  <si>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</si>
  <si>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</si>
  <si>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</si>
  <si>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</si>
  <si>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</si>
  <si>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</si>
  <si>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</si>
  <si>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</si>
  <si>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</si>
  <si>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</si>
  <si>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</si>
  <si>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</si>
  <si>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</si>
  <si>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</si>
  <si>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</si>
  <si>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</si>
  <si>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</si>
  <si>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</si>
  <si>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</si>
  <si>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</si>
  <si>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</si>
  <si>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</si>
  <si>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</si>
  <si>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</si>
  <si>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</si>
  <si>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</si>
  <si>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</si>
  <si>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</si>
  <si>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</si>
  <si>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</si>
  <si>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</si>
  <si>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</si>
  <si>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</si>
  <si>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</si>
  <si>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</si>
  <si>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</si>
  <si>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</si>
  <si>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</si>
  <si>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</si>
  <si>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</si>
  <si>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</si>
  <si>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</si>
  <si>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</si>
  <si>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</si>
  <si>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</si>
  <si>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</si>
  <si>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</si>
  <si>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</si>
  <si>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</si>
  <si>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</si>
  <si>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</si>
  <si>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</si>
  <si>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</si>
  <si>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</si>
  <si>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</si>
  <si>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</si>
  <si>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</si>
  <si>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</si>
  <si>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</si>
  <si>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</si>
  <si>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</si>
  <si>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</si>
  <si>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</si>
  <si>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</si>
  <si>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</si>
  <si>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</si>
  <si>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</si>
  <si>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</si>
  <si>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</si>
  <si>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</si>
  <si>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</si>
  <si>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</si>
  <si>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</si>
  <si>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</si>
  <si>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</si>
  <si>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</si>
  <si>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</si>
  <si>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</si>
  <si>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</si>
  <si>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</si>
  <si>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</si>
  <si>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</si>
  <si>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</si>
  <si>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</si>
  <si>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</si>
  <si>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</si>
  <si>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</si>
  <si>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</si>
  <si>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</si>
  <si>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</si>
  <si>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</si>
  <si>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</si>
  <si>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</si>
  <si>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</si>
  <si>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</si>
  <si>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</si>
  <si>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</si>
  <si>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</si>
  <si>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</si>
  <si>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</si>
  <si>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</si>
  <si>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</si>
  <si>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</si>
  <si>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</si>
  <si>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</si>
  <si>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</si>
  <si>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</si>
  <si>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</si>
  <si>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</si>
  <si>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</si>
  <si>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</si>
  <si>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</si>
  <si>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</si>
  <si>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</si>
  <si>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</si>
  <si>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</si>
  <si>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</si>
  <si>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</si>
  <si>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</si>
  <si>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</si>
  <si>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</si>
  <si>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</si>
  <si>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</si>
  <si>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</si>
  <si>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</si>
  <si>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</si>
  <si>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</si>
  <si>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</si>
  <si>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</si>
  <si>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</si>
  <si>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</si>
  <si>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</si>
  <si>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</si>
  <si>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</si>
  <si>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</si>
  <si>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</si>
  <si>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</si>
  <si>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</si>
  <si>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</si>
  <si>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</si>
  <si>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</si>
  <si>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</si>
  <si>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</si>
  <si>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</si>
  <si>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</si>
  <si>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</si>
  <si>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</si>
  <si>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</si>
  <si>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</si>
  <si>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</si>
  <si>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</si>
  <si>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</si>
  <si>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</si>
  <si>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</si>
  <si>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</si>
  <si>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</si>
  <si>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</si>
  <si>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</si>
  <si>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</si>
  <si>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</si>
  <si>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</si>
  <si>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</si>
  <si>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</si>
  <si>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</si>
  <si>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</si>
  <si>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</si>
  <si>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</si>
  <si>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</si>
  <si>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</si>
  <si>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</si>
  <si>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</si>
  <si>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</si>
  <si>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</si>
  <si>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</si>
  <si>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</si>
  <si>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</si>
  <si>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</si>
  <si>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</si>
  <si>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</si>
  <si>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</si>
  <si>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</si>
  <si>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</si>
  <si>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</si>
  <si>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</si>
  <si>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</si>
  <si>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</si>
  <si>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</si>
  <si>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</si>
  <si>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</si>
  <si>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</si>
  <si>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</si>
  <si>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</si>
  <si>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</si>
  <si>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</si>
  <si>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</si>
  <si>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</si>
  <si>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</si>
  <si>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</si>
  <si>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</si>
  <si>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</si>
  <si>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</si>
  <si>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</si>
  <si>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</si>
  <si>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</si>
  <si>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</si>
  <si>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</si>
  <si>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</si>
  <si>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</si>
  <si>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</si>
  <si>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</si>
  <si>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</si>
  <si>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</si>
  <si>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</si>
  <si>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</si>
  <si>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</si>
  <si>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</si>
  <si>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</si>
  <si>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</si>
  <si>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</si>
  <si>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</si>
  <si>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</si>
  <si>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</si>
  <si>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</si>
  <si>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</si>
  <si>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</si>
  <si>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</si>
  <si>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</si>
  <si>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</si>
  <si>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</si>
  <si>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</si>
  <si>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</si>
  <si>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</si>
  <si>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</si>
  <si>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</si>
  <si>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</si>
  <si>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</si>
  <si>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</si>
  <si>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</si>
  <si>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</si>
  <si>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</si>
  <si>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</si>
  <si>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</si>
  <si>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</si>
  <si>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</si>
  <si>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</si>
  <si>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</si>
  <si>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</si>
  <si>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</si>
  <si>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</si>
  <si>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</si>
  <si>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</si>
  <si>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</si>
  <si>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</si>
  <si>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</si>
  <si>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</si>
  <si>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</si>
  <si>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</si>
  <si>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</si>
  <si>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</si>
  <si>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</si>
  <si>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</si>
  <si>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</si>
  <si>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</si>
  <si>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</si>
  <si>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</si>
  <si>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</si>
  <si>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</si>
  <si>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</si>
  <si>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</si>
  <si>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</si>
  <si>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</si>
  <si>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</si>
  <si>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</si>
  <si>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</si>
  <si>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</si>
  <si>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</si>
  <si>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</si>
  <si>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</si>
  <si>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</si>
  <si>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</si>
  <si>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</si>
  <si>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</si>
  <si>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</si>
  <si>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</si>
  <si>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</si>
  <si>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</si>
  <si>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</si>
  <si>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</si>
  <si>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</si>
  <si>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</si>
  <si>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</si>
  <si>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</si>
  <si>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</si>
  <si>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</si>
  <si>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</si>
  <si>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</si>
  <si>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</si>
  <si>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</si>
  <si>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</si>
  <si>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</si>
  <si>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</si>
  <si>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</si>
  <si>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</si>
  <si>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</si>
  <si>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</si>
  <si>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</si>
  <si>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</si>
  <si>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</si>
  <si>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</si>
  <si>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</si>
  <si>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</si>
  <si>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</si>
  <si>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</si>
  <si>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</si>
  <si>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</si>
  <si>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</si>
  <si>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</si>
  <si>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</si>
  <si>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</si>
  <si>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</si>
  <si>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</si>
  <si>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</si>
  <si>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</si>
  <si>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</si>
  <si>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</si>
  <si>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</si>
  <si>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</si>
  <si>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</si>
  <si>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</si>
  <si>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</si>
  <si>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</si>
  <si>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</si>
  <si>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</si>
  <si>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</si>
  <si>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</si>
  <si>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</si>
  <si>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</si>
  <si>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</si>
  <si>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</si>
  <si>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</si>
  <si>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</si>
  <si>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</si>
  <si>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</si>
  <si>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</si>
  <si>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</si>
  <si>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</si>
  <si>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</si>
  <si>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</si>
  <si>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</si>
  <si>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</si>
  <si>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</si>
  <si>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</si>
  <si>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</si>
  <si>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</si>
  <si>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</si>
  <si>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</si>
  <si>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</si>
  <si>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</si>
  <si>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</si>
  <si>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</si>
  <si>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</si>
  <si>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</si>
  <si>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</si>
  <si>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</si>
  <si>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</si>
  <si>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</si>
  <si>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</si>
  <si>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</si>
  <si>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</si>
  <si>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</si>
  <si>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</si>
  <si>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</si>
  <si>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</si>
  <si>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</si>
  <si>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</si>
  <si>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</si>
  <si>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</si>
  <si>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</si>
  <si>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</si>
  <si>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</si>
  <si>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</si>
  <si>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</si>
  <si>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</si>
  <si>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</si>
  <si>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</si>
  <si>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</si>
  <si>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</si>
  <si>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</si>
  <si>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</si>
  <si>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</si>
  <si>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</si>
  <si>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</si>
  <si>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</si>
  <si>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</si>
  <si>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</si>
  <si>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</si>
  <si>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</si>
  <si>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</si>
  <si>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</si>
  <si>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</si>
  <si>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</si>
  <si>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</si>
  <si>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</si>
  <si>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</si>
  <si>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</si>
  <si>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</si>
  <si>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</si>
  <si>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</si>
  <si>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</si>
  <si>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</si>
  <si>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</si>
  <si>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</si>
  <si>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</si>
  <si>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</si>
  <si>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</si>
  <si>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</si>
  <si>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</si>
  <si>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</si>
  <si>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</si>
  <si>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</si>
  <si>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</si>
  <si>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</si>
  <si>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</si>
  <si>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</si>
  <si>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</si>
  <si>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</si>
  <si>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</si>
  <si>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</si>
  <si>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</si>
  <si>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</si>
  <si>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</si>
  <si>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</si>
  <si>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</si>
  <si>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</si>
  <si>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</si>
  <si>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</si>
  <si>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</si>
  <si>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</si>
  <si>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</si>
  <si>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</si>
  <si>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</si>
  <si>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</si>
  <si>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</si>
  <si>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</si>
  <si>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</si>
  <si>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</si>
  <si>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</si>
  <si>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</si>
  <si>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</si>
  <si>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</si>
  <si>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</si>
  <si>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</si>
  <si>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</si>
  <si>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</si>
  <si>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</si>
  <si>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</si>
  <si>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</si>
  <si>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</si>
  <si>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</si>
  <si>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</si>
  <si>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</si>
  <si>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</si>
  <si>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</si>
  <si>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</si>
  <si>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</si>
  <si>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</si>
  <si>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</si>
  <si>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</si>
  <si>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</si>
  <si>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</si>
  <si>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</si>
  <si>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</si>
  <si>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</si>
  <si>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</si>
  <si>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</si>
  <si>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</si>
  <si>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</si>
  <si>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</si>
  <si>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</si>
  <si>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</si>
  <si>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</si>
  <si>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</si>
  <si>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</si>
  <si>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</si>
  <si>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</si>
  <si>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</si>
  <si>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</si>
  <si>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</si>
  <si>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</si>
  <si>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</si>
  <si>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</si>
  <si>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</si>
  <si>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</si>
  <si>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</si>
  <si>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</si>
  <si>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</si>
  <si>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</si>
  <si>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</si>
  <si>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</si>
  <si>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</si>
  <si>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</si>
  <si>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</si>
  <si>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</si>
  <si>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</si>
  <si>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</si>
  <si>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</si>
  <si>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</si>
  <si>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</si>
  <si>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</si>
  <si>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</si>
  <si>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</si>
  <si>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</si>
  <si>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</si>
  <si>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</si>
  <si>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</si>
  <si>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</si>
  <si>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</si>
  <si>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</si>
  <si>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</si>
  <si>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</si>
  <si>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</si>
  <si>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</si>
  <si>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</si>
  <si>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</si>
  <si>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</si>
  <si>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</si>
  <si>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</si>
  <si>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</si>
  <si>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</si>
  <si>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</si>
  <si>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</si>
  <si>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</si>
  <si>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</si>
  <si>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</si>
  <si>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</si>
  <si>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</si>
  <si>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</si>
  <si>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</si>
  <si>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</si>
  <si>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</si>
  <si>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</si>
  <si>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</si>
  <si>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</si>
  <si>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</si>
  <si>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</si>
  <si>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</si>
  <si>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</si>
  <si>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</si>
  <si>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</si>
  <si>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</si>
  <si>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</si>
  <si>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</si>
  <si>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</si>
  <si>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</si>
  <si>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</si>
  <si>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</si>
  <si>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</si>
  <si>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</si>
  <si>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</si>
  <si>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</si>
  <si>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</si>
  <si>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</si>
  <si>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</si>
  <si>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</si>
  <si>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</si>
  <si>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</si>
  <si>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</si>
  <si>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</si>
  <si>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</si>
  <si>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</si>
  <si>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</si>
  <si>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</si>
  <si>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</si>
  <si>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</si>
  <si>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</si>
  <si>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</si>
  <si>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</si>
  <si>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</si>
  <si>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</si>
  <si>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</si>
  <si>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</si>
  <si>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</si>
  <si>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</si>
  <si>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</si>
  <si>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</si>
  <si>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</si>
  <si>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</si>
  <si>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</si>
  <si>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</si>
  <si>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</si>
  <si>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</si>
  <si>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</si>
  <si>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</si>
  <si>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</si>
  <si>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</si>
  <si>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</si>
  <si>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</si>
  <si>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</si>
  <si>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</si>
  <si>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</si>
  <si>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</si>
  <si>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</si>
  <si>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</si>
  <si>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</si>
  <si>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</si>
  <si>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</si>
  <si>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</si>
  <si>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</si>
  <si>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</si>
  <si>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</si>
  <si>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</si>
  <si>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</si>
  <si>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</si>
  <si>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</si>
  <si>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</si>
  <si>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</si>
  <si>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</si>
  <si>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</si>
  <si>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</si>
  <si>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</si>
  <si>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</si>
  <si>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</si>
  <si>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</si>
  <si>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</si>
  <si>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</si>
  <si>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</si>
  <si>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</si>
  <si>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</si>
  <si>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</si>
  <si>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</si>
  <si>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</si>
  <si>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</si>
  <si>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</si>
  <si>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</si>
  <si>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</si>
  <si>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</si>
  <si>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</si>
  <si>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</si>
  <si>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</si>
  <si>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</si>
  <si>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</si>
  <si>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</si>
  <si>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</si>
  <si>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</si>
  <si>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</si>
  <si>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</si>
  <si>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</si>
  <si>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</si>
  <si>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</si>
  <si>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</si>
  <si>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</si>
  <si>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</si>
  <si>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</si>
  <si>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</si>
  <si>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</si>
  <si>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</si>
  <si>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</si>
  <si>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</si>
  <si>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</si>
  <si>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</si>
  <si>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</si>
  <si>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</si>
  <si>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</si>
  <si>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</si>
  <si>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</si>
  <si>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</si>
  <si>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</si>
  <si>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</si>
  <si>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</si>
  <si>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</si>
  <si>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</si>
  <si>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</si>
  <si>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</si>
  <si>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</si>
  <si>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</si>
  <si>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</si>
  <si>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</si>
  <si>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</si>
  <si>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</si>
  <si>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</si>
  <si>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</si>
  <si>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</si>
  <si>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</si>
  <si>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</si>
  <si>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</si>
  <si>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</si>
  <si>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</si>
  <si>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</si>
  <si>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</si>
  <si>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</si>
  <si>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</si>
  <si>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</si>
  <si>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</si>
  <si>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</si>
  <si>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</si>
  <si>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</si>
  <si>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</si>
  <si>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</si>
  <si>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</si>
  <si>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</si>
  <si>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</si>
  <si>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</si>
  <si>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</si>
  <si>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</si>
  <si>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</si>
  <si>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</si>
  <si>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</si>
  <si>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</si>
  <si>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</si>
  <si>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</si>
  <si>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</si>
  <si>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</si>
  <si>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</si>
  <si>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</si>
  <si>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</si>
  <si>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</si>
  <si>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</si>
  <si>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</si>
  <si>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</si>
  <si>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</si>
  <si>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</si>
  <si>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</si>
  <si>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</si>
  <si>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</si>
  <si>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</si>
  <si>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</si>
  <si>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</si>
  <si>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</si>
  <si>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</si>
  <si>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</si>
  <si>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</si>
  <si>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</si>
  <si>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</si>
  <si>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</si>
  <si>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</si>
  <si>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</si>
  <si>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</si>
  <si>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</si>
  <si>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</si>
  <si>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</si>
  <si>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</si>
  <si>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</si>
  <si>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</si>
  <si>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</si>
  <si>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</si>
  <si>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</si>
  <si>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</si>
  <si>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</si>
  <si>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</si>
  <si>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</si>
  <si>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</si>
  <si>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</si>
  <si>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</si>
  <si>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</si>
  <si>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</si>
  <si>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</si>
  <si>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</si>
  <si>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</si>
  <si>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</si>
  <si>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</si>
  <si>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</si>
  <si>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</si>
  <si>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</si>
  <si>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</si>
  <si>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</si>
  <si>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</si>
  <si>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</si>
  <si>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</si>
  <si>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</si>
  <si>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</si>
  <si>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</si>
  <si>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</si>
  <si>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</si>
  <si>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</si>
  <si>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</si>
  <si>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</si>
  <si>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</si>
  <si>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</si>
  <si>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</si>
  <si>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</si>
  <si>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</si>
  <si>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</si>
  <si>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</si>
  <si>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</si>
  <si>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</si>
  <si>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</si>
  <si>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</si>
  <si>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</si>
  <si>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</si>
  <si>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</si>
  <si>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</si>
  <si>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</si>
  <si>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</si>
  <si>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</si>
  <si>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</si>
  <si>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</si>
  <si>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</si>
  <si>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</si>
  <si>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</si>
  <si>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</si>
  <si>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</si>
  <si>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</si>
  <si>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</si>
  <si>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</si>
  <si>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</si>
  <si>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</si>
  <si>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</si>
  <si>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</si>
  <si>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</si>
  <si>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</si>
  <si>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</si>
  <si>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</si>
  <si>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</si>
  <si>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</si>
  <si>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</si>
  <si>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</si>
  <si>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</si>
  <si>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</si>
  <si>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</si>
  <si>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</si>
  <si>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</si>
  <si>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</si>
  <si>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</si>
  <si>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</si>
  <si>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</si>
  <si>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</si>
  <si>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</si>
  <si>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</si>
  <si>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</si>
  <si>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</si>
  <si>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</si>
  <si>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</si>
  <si>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</si>
  <si>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</si>
  <si>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</si>
  <si>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</si>
  <si>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</si>
  <si>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</si>
  <si>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</si>
  <si>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</si>
  <si>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</si>
  <si>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</si>
  <si>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</si>
  <si>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</si>
  <si>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</si>
  <si>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</si>
  <si>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</si>
  <si>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</si>
  <si>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</si>
  <si>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</si>
  <si>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</si>
  <si>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</si>
  <si>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</si>
  <si>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</si>
  <si>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</si>
  <si>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</si>
  <si>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</si>
  <si>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</si>
  <si>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</si>
  <si>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</si>
  <si>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</si>
  <si>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</si>
  <si>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</si>
  <si>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</si>
  <si>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</si>
  <si>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</si>
  <si>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</si>
  <si>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</si>
  <si>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</si>
  <si>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</si>
  <si>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</si>
  <si>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</si>
  <si>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</si>
  <si>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</si>
  <si>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</si>
  <si>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</si>
  <si>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</si>
  <si>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</si>
  <si>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</si>
  <si>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</si>
  <si>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</si>
  <si>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</si>
  <si>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</si>
  <si>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</si>
  <si>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</si>
  <si>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</si>
  <si>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</si>
  <si>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</si>
  <si>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</si>
  <si>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</si>
  <si>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</si>
  <si>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</si>
  <si>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</si>
  <si>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</si>
  <si>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</si>
  <si>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</si>
  <si>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</si>
  <si>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</si>
  <si>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</si>
  <si>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</si>
  <si>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</si>
  <si>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</si>
  <si>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</si>
  <si>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</si>
  <si>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</si>
  <si>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</si>
  <si>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</si>
  <si>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</si>
  <si>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</si>
  <si>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</si>
  <si>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</si>
  <si>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</si>
  <si>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</si>
  <si>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</si>
  <si>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</si>
  <si>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</si>
  <si>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</si>
  <si>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</si>
  <si>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</si>
  <si>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</si>
  <si>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</si>
  <si>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</si>
  <si>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</si>
  <si>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</si>
  <si>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</si>
  <si>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</si>
  <si>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</si>
  <si>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</si>
  <si>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</si>
  <si>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</si>
  <si>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</si>
  <si>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</si>
  <si>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</si>
  <si>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</si>
  <si>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</si>
  <si>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</si>
  <si>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</si>
  <si>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</si>
  <si>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</si>
  <si>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</si>
  <si>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</si>
  <si>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</si>
  <si>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</si>
  <si>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</si>
  <si>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</si>
  <si>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</si>
  <si>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</si>
  <si>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</si>
  <si>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</si>
  <si>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</si>
  <si>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</si>
  <si>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</si>
  <si>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</si>
  <si>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</si>
  <si>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</si>
  <si>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</si>
  <si>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</si>
  <si>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</si>
  <si>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</si>
  <si>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</si>
  <si>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</si>
  <si>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</si>
  <si>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</si>
  <si>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</si>
  <si>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</si>
  <si>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</si>
  <si>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</si>
  <si>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</si>
  <si>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</si>
  <si>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</si>
  <si>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</si>
  <si>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</si>
  <si>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</si>
  <si>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</si>
  <si>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</si>
  <si>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</si>
  <si>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</si>
  <si>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</si>
  <si>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</si>
  <si>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</si>
  <si>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</si>
  <si>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</si>
  <si>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</si>
  <si>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</si>
  <si>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</si>
  <si>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</si>
  <si>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</si>
  <si>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</si>
  <si>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</si>
  <si>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</si>
  <si>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</si>
  <si>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</si>
  <si>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</si>
  <si>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</si>
  <si>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</si>
  <si>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</si>
  <si>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</si>
  <si>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</si>
  <si>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</si>
  <si>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</si>
  <si>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</si>
  <si>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</si>
  <si>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</si>
  <si>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</si>
  <si>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</si>
  <si>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</si>
  <si>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</si>
  <si>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</si>
  <si>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</si>
  <si>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</si>
  <si>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</si>
  <si>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</si>
  <si>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</si>
  <si>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</si>
  <si>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</si>
  <si>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</si>
  <si>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</si>
  <si>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</si>
  <si>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</si>
  <si>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</si>
  <si>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</si>
  <si>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</si>
  <si>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</si>
  <si>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</si>
  <si>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</si>
  <si>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</si>
  <si>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</si>
  <si>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</si>
  <si>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</si>
  <si>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</si>
  <si>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</si>
  <si>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</si>
  <si>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</si>
  <si>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</si>
  <si>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</si>
  <si>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</si>
  <si>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</si>
  <si>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</si>
  <si>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</si>
  <si>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</si>
  <si>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</si>
  <si>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</si>
  <si>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</si>
  <si>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</si>
  <si>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</si>
  <si>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</si>
  <si>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</si>
  <si>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</si>
  <si>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</si>
  <si>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</si>
  <si>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</si>
  <si>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</si>
  <si>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</si>
  <si>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</si>
  <si>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</si>
  <si>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</si>
  <si>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</si>
  <si>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</si>
  <si>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</si>
  <si>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</si>
  <si>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</si>
  <si>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</si>
  <si>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</si>
  <si>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</si>
  <si>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</si>
  <si>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</si>
  <si>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</si>
  <si>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</si>
  <si>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</si>
  <si>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</si>
  <si>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</si>
  <si>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</si>
  <si>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</si>
  <si>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</si>
  <si>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</si>
  <si>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</si>
  <si>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</si>
  <si>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</si>
  <si>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</si>
  <si>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</si>
  <si>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</si>
  <si>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</si>
  <si>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</si>
  <si>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</si>
  <si>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</si>
  <si>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</si>
  <si>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</si>
  <si>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</si>
  <si>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</si>
  <si>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</si>
  <si>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</si>
  <si>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</si>
  <si>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</si>
  <si>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</si>
  <si>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</si>
  <si>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</si>
  <si>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</si>
  <si>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</si>
  <si>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</si>
  <si>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</si>
  <si>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</si>
  <si>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</si>
  <si>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</si>
  <si>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</si>
  <si>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</si>
  <si>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</si>
  <si>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</si>
  <si>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</si>
  <si>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</si>
  <si>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</si>
  <si>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</si>
  <si>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</si>
  <si>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</si>
  <si>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</si>
  <si>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</si>
  <si>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</si>
  <si>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</si>
  <si>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</si>
  <si>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</si>
  <si>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</si>
  <si>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</si>
  <si>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</si>
  <si>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</si>
  <si>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</si>
  <si>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</si>
  <si>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</si>
  <si>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</si>
  <si>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</si>
  <si>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</si>
  <si>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</si>
  <si>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</si>
  <si>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</si>
  <si>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</si>
  <si>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</si>
  <si>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</si>
  <si>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</si>
  <si>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</si>
  <si>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</si>
  <si>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</si>
  <si>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</si>
  <si>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</si>
  <si>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</si>
  <si>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</si>
  <si>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</si>
  <si>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</si>
  <si>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</si>
  <si>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</si>
  <si>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</si>
  <si>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</si>
  <si>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</si>
  <si>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</si>
  <si>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</si>
  <si>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</si>
  <si>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</si>
  <si>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</si>
  <si>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</si>
  <si>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</si>
  <si>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</si>
  <si>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</si>
  <si>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</si>
  <si>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</si>
  <si>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</si>
  <si>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</si>
  <si>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</si>
  <si>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</si>
  <si>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</si>
  <si>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</si>
  <si>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</si>
  <si>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</si>
  <si>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</si>
  <si>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</si>
  <si>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</si>
  <si>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</si>
  <si>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</si>
  <si>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</si>
  <si>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</si>
  <si>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</si>
  <si>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</si>
  <si>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</si>
  <si>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</si>
  <si>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</si>
  <si>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</si>
  <si>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</si>
  <si>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</si>
  <si>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</si>
  <si>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</si>
  <si>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</si>
  <si>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</si>
  <si>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</si>
  <si>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</si>
  <si>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</si>
  <si>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</si>
  <si>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</si>
  <si>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</si>
  <si>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</si>
  <si>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</si>
  <si>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</si>
  <si>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</si>
  <si>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</si>
  <si>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</si>
  <si>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</si>
  <si>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</si>
  <si>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</si>
  <si>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</si>
  <si>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</si>
  <si>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</si>
  <si>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</si>
  <si>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</si>
  <si>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</si>
  <si>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</si>
  <si>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</si>
  <si>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</si>
  <si>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</si>
  <si>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</si>
  <si>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</si>
  <si>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</si>
  <si>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</si>
  <si>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</si>
  <si>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</si>
  <si>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</si>
  <si>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</si>
  <si>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</si>
  <si>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</si>
  <si>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</si>
  <si>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</si>
  <si>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</si>
  <si>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</si>
  <si>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</si>
  <si>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</si>
  <si>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</si>
  <si>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</si>
  <si>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</si>
  <si>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</si>
  <si>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</si>
  <si>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</si>
  <si>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</si>
  <si>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</si>
  <si>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</si>
  <si>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</si>
  <si>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</si>
  <si>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</si>
  <si>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</si>
  <si>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</si>
  <si>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</si>
  <si>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</si>
  <si>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</si>
  <si>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</si>
  <si>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</si>
  <si>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</si>
  <si>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</si>
  <si>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</si>
  <si>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</si>
  <si>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</si>
  <si>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</si>
  <si>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</si>
  <si>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</si>
  <si>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</si>
  <si>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</si>
  <si>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</si>
  <si>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</si>
  <si>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</si>
  <si>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</si>
  <si>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</si>
  <si>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</si>
  <si>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</si>
  <si>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</si>
  <si>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</si>
  <si>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</si>
  <si>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</si>
  <si>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</si>
  <si>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</si>
  <si>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</si>
  <si>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</si>
  <si>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</si>
  <si>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</si>
  <si>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</si>
  <si>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</si>
  <si>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</si>
  <si>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</si>
  <si>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</si>
  <si>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</si>
  <si>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</si>
  <si>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</si>
  <si>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</si>
  <si>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</si>
  <si>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</si>
  <si>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</si>
  <si>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</si>
  <si>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</si>
  <si>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</si>
  <si>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</si>
  <si>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</si>
  <si>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</si>
  <si>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</si>
  <si>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</si>
  <si>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</si>
  <si>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</si>
  <si>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</si>
  <si>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</si>
  <si>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</si>
  <si>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</si>
  <si>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</si>
  <si>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</si>
  <si>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</si>
  <si>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</si>
  <si>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</si>
  <si>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</si>
  <si>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</si>
  <si>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</si>
  <si>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</si>
  <si>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</si>
  <si>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</si>
  <si>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</si>
  <si>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</si>
  <si>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</si>
  <si>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</si>
  <si>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</si>
  <si>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</si>
  <si>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</si>
  <si>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</si>
  <si>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</si>
  <si>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</si>
  <si>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</si>
  <si>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</si>
  <si>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</si>
  <si>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</si>
  <si>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</si>
  <si>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</si>
  <si>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</si>
  <si>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</si>
  <si>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</si>
  <si>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</si>
  <si>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</si>
  <si>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</si>
  <si>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</si>
  <si>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</si>
  <si>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</si>
  <si>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</si>
  <si>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</si>
  <si>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</si>
  <si>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</si>
  <si>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</si>
  <si>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</si>
  <si>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</si>
  <si>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</si>
  <si>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</si>
  <si>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</si>
  <si>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</si>
  <si>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</si>
  <si>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</si>
  <si>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</si>
  <si>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</si>
  <si>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</si>
  <si>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</si>
  <si>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</si>
  <si>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</si>
  <si>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</si>
  <si>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</si>
  <si>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</si>
  <si>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</si>
  <si>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</si>
  <si>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</si>
  <si>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</si>
  <si>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</si>
  <si>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</si>
  <si>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</si>
  <si>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</si>
  <si>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</si>
  <si>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</si>
  <si>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</si>
  <si>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</si>
  <si>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</si>
  <si>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</si>
  <si>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</si>
  <si>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</si>
  <si>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</si>
  <si>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</si>
  <si>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</si>
  <si>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</si>
  <si>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</si>
  <si>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</si>
  <si>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</si>
  <si>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</si>
  <si>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</si>
  <si>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</si>
  <si>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</si>
  <si>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</si>
  <si>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</si>
  <si>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</si>
  <si>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</si>
  <si>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</si>
  <si>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</si>
  <si>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</si>
  <si>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</si>
  <si>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</si>
  <si>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</si>
  <si>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</si>
  <si>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</si>
  <si>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</si>
  <si>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</si>
  <si>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</si>
  <si>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</si>
  <si>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</si>
  <si>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</si>
  <si>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</si>
  <si>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</si>
  <si>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</si>
  <si>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</si>
  <si>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</si>
  <si>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</si>
  <si>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</si>
  <si>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</si>
  <si>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</si>
  <si>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</si>
  <si>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</si>
  <si>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</si>
  <si>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</si>
  <si>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</si>
  <si>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</si>
  <si>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</si>
  <si>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</si>
  <si>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</si>
  <si>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</si>
  <si>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</si>
  <si>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</si>
  <si>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</si>
  <si>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</si>
  <si>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</si>
  <si>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</si>
  <si>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</si>
  <si>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</si>
  <si>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</si>
  <si>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</si>
  <si>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</si>
  <si>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</si>
  <si>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</si>
  <si>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</si>
  <si>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</si>
  <si>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</si>
  <si>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</si>
  <si>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</si>
  <si>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</si>
  <si>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</si>
  <si>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</si>
  <si>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</si>
  <si>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</si>
  <si>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</si>
  <si>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</si>
  <si>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</si>
  <si>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</si>
  <si>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</si>
  <si>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</si>
  <si>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</si>
  <si>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</si>
  <si>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</si>
  <si>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</si>
  <si>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</si>
  <si>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</si>
  <si>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</si>
  <si>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</si>
  <si>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</si>
  <si>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</si>
  <si>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</si>
  <si>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</si>
  <si>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</si>
  <si>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</si>
  <si>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</si>
  <si>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</si>
  <si>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</si>
  <si>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</si>
  <si>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</si>
  <si>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</si>
  <si>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</si>
  <si>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</si>
  <si>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</si>
  <si>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</si>
  <si>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</si>
  <si>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</si>
  <si>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</si>
  <si>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</si>
  <si>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</si>
  <si>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</si>
  <si>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</si>
  <si>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</si>
  <si>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</si>
  <si>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</si>
  <si>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</si>
  <si>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</si>
  <si>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</si>
  <si>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</si>
  <si>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</si>
  <si>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</si>
  <si>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</si>
  <si>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</si>
  <si>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</si>
  <si>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</si>
  <si>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</si>
  <si>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</si>
  <si>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</si>
  <si>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</si>
  <si>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</si>
  <si>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</si>
  <si>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</si>
  <si>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</si>
  <si>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</si>
  <si>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</si>
  <si>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</si>
  <si>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</si>
  <si>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</si>
  <si>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</si>
  <si>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</si>
  <si>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</si>
  <si>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</si>
  <si>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</si>
  <si>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</si>
  <si>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</si>
  <si>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</si>
  <si>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</si>
  <si>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</si>
  <si>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</si>
  <si>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</si>
  <si>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</si>
  <si>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</si>
  <si>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</si>
  <si>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</si>
  <si>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</si>
  <si>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</si>
  <si>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</si>
  <si>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</si>
  <si>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</si>
  <si>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</si>
  <si>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</si>
  <si>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</si>
  <si>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</si>
  <si>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</si>
  <si>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</si>
  <si>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</si>
  <si>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</si>
  <si>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</si>
  <si>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</si>
  <si>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</si>
  <si>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</si>
  <si>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</si>
  <si>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</si>
  <si>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</si>
  <si>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</si>
  <si>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</si>
  <si>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</si>
  <si>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</si>
  <si>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</si>
  <si>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</si>
  <si>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</si>
  <si>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</si>
  <si>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</si>
  <si>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</si>
  <si>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</si>
  <si>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</si>
  <si>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</si>
  <si>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</si>
  <si>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</si>
  <si>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</si>
  <si>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</si>
  <si>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</si>
  <si>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</si>
  <si>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</si>
  <si>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</si>
  <si>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</si>
  <si>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</si>
  <si>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</si>
  <si>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</si>
  <si>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</si>
  <si>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</si>
  <si>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</si>
  <si>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</si>
  <si>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</si>
  <si>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</si>
  <si>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</si>
  <si>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</si>
  <si>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</si>
  <si>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</si>
  <si>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</si>
  <si>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</si>
  <si>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</si>
  <si>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</si>
  <si>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</si>
  <si>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</si>
  <si>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</si>
  <si>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</si>
  <si>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</si>
  <si>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</si>
  <si>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</si>
  <si>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</si>
  <si>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</si>
  <si>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</si>
  <si>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</si>
  <si>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</si>
  <si>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</si>
  <si>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</si>
  <si>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</si>
  <si>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</si>
  <si>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</si>
  <si>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</si>
  <si>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</si>
  <si>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</si>
  <si>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</si>
  <si>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</si>
  <si>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</si>
  <si>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</si>
  <si>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</si>
  <si>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</si>
  <si>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</si>
  <si>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</si>
  <si>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</si>
  <si>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</si>
  <si>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</si>
  <si>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</si>
  <si>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</si>
  <si>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</si>
  <si>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</si>
  <si>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</si>
  <si>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</si>
  <si>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</si>
  <si>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</si>
  <si>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</si>
  <si>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</si>
  <si>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</si>
  <si>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</si>
  <si>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</si>
  <si>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</si>
  <si>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</si>
  <si>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</si>
  <si>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</si>
  <si>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</si>
  <si>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</si>
  <si>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</si>
  <si>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</si>
  <si>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</si>
  <si>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</si>
  <si>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</si>
  <si>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</si>
  <si>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</si>
  <si>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</si>
  <si>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</si>
  <si>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</si>
  <si>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</si>
  <si>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</si>
  <si>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</si>
  <si>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</si>
  <si>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</si>
  <si>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</si>
  <si>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</si>
  <si>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</si>
  <si>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</si>
  <si>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</si>
  <si>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</si>
  <si>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</si>
  <si>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</si>
  <si>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</si>
  <si>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</si>
  <si>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</si>
  <si>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</si>
  <si>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</si>
  <si>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</si>
  <si>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</si>
  <si>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</si>
  <si>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</si>
  <si>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</si>
  <si>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</si>
  <si>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</si>
  <si>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</si>
  <si>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</si>
  <si>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</si>
  <si>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</si>
  <si>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</si>
  <si>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</si>
  <si>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</si>
  <si>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</si>
  <si>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</si>
  <si>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</si>
  <si>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</si>
  <si>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</si>
  <si>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</si>
  <si>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</si>
  <si>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</si>
  <si>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</si>
  <si>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</si>
  <si>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</si>
  <si>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</si>
  <si>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</si>
  <si>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</si>
  <si>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</si>
  <si>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</si>
  <si>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</si>
  <si>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</si>
  <si>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</si>
  <si>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</si>
  <si>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</si>
  <si>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</si>
  <si>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</si>
  <si>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</si>
  <si>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</si>
  <si>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</si>
  <si>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</si>
  <si>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</si>
  <si>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</si>
  <si>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</si>
  <si>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</si>
  <si>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</si>
  <si>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</si>
  <si>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</si>
  <si>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</si>
  <si>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</si>
  <si>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</si>
  <si>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</si>
  <si>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</si>
  <si>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</si>
  <si>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</si>
  <si>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</si>
  <si>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</si>
  <si>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</si>
  <si>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</si>
  <si>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</si>
  <si>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</si>
  <si>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</si>
  <si>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</si>
  <si>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</si>
  <si>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</si>
  <si>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</si>
  <si>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</si>
  <si>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</si>
  <si>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</si>
  <si>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</si>
  <si>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</si>
  <si>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</si>
  <si>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</si>
  <si>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</si>
  <si>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</si>
  <si>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</si>
  <si>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</si>
  <si>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</si>
  <si>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</si>
  <si>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</si>
  <si>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</si>
  <si>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</si>
  <si>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</si>
  <si>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</si>
  <si>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</si>
  <si>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</si>
  <si>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</si>
  <si>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</si>
  <si>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</si>
  <si>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</si>
  <si>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</si>
  <si>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</si>
  <si>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</si>
  <si>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</si>
  <si>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</si>
  <si>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</si>
  <si>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</si>
  <si>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</si>
  <si>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</si>
  <si>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</si>
  <si>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</si>
  <si>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</si>
  <si>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</si>
  <si>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</si>
  <si>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</si>
  <si>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</si>
  <si>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</si>
  <si>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</si>
  <si>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</si>
  <si>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</si>
  <si>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</si>
  <si>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</si>
  <si>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</si>
  <si>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</si>
  <si>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</si>
  <si>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</si>
  <si>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</si>
  <si>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</si>
  <si>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</si>
  <si>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</si>
  <si>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</si>
  <si>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</si>
  <si>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</si>
  <si>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</si>
  <si>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</si>
  <si>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</si>
  <si>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</si>
  <si>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</si>
  <si>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</si>
  <si>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</si>
  <si>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</si>
  <si>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</si>
  <si>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</si>
  <si>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</si>
  <si>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</si>
  <si>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</si>
  <si>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</si>
  <si>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</si>
  <si>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</si>
  <si>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</si>
  <si>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</si>
  <si>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</si>
  <si>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</si>
  <si>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</si>
  <si>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</si>
  <si>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</si>
  <si>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</si>
  <si>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</si>
  <si>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</si>
  <si>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</si>
  <si>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</si>
  <si>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</si>
  <si>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</si>
  <si>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</si>
  <si>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</si>
  <si>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</si>
  <si>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</si>
  <si>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</si>
  <si>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</si>
  <si>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</si>
  <si>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</si>
  <si>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</si>
  <si>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</si>
  <si>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</si>
  <si>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</si>
  <si>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</si>
  <si>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</si>
  <si>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</si>
  <si>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</si>
  <si>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</si>
  <si>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</si>
  <si>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</si>
  <si>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</si>
  <si>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</si>
  <si>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</si>
  <si>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</si>
  <si>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</si>
  <si>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</si>
  <si>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</si>
  <si>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</si>
  <si>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</si>
  <si>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</si>
  <si>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</si>
  <si>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</si>
  <si>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</si>
  <si>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</si>
  <si>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</si>
  <si>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</si>
  <si>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</si>
  <si>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</si>
  <si>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</si>
  <si>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</si>
  <si>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</si>
  <si>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</si>
  <si>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</si>
  <si>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</si>
  <si>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</si>
  <si>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</si>
  <si>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</si>
  <si>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</si>
  <si>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</si>
  <si>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</si>
  <si>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</si>
  <si>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</si>
  <si>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</si>
  <si>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</si>
  <si>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</si>
  <si>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</si>
  <si>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</si>
  <si>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</si>
  <si>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</si>
  <si>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</si>
  <si>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</si>
  <si>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</si>
  <si>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</si>
  <si>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</si>
  <si>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</si>
  <si>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</si>
  <si>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</si>
  <si>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</si>
  <si>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</si>
  <si>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</si>
  <si>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</si>
  <si>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</si>
  <si>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</si>
  <si>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</si>
  <si>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</si>
  <si>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</si>
  <si>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</si>
  <si>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</si>
  <si>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</si>
  <si>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</si>
  <si>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</si>
  <si>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</si>
  <si>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</si>
  <si>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</si>
  <si>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</si>
  <si>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</si>
  <si>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</si>
  <si>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</si>
  <si>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</si>
  <si>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</si>
  <si>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</si>
  <si>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</si>
  <si>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</si>
  <si>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</si>
  <si>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</si>
  <si>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</si>
  <si>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</si>
  <si>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</si>
  <si>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</si>
  <si>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</si>
  <si>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</si>
  <si>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</si>
  <si>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</si>
  <si>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</si>
  <si>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</si>
  <si>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</si>
  <si>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</si>
  <si>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</si>
  <si>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</si>
  <si>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</si>
  <si>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</si>
  <si>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</si>
  <si>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</si>
  <si>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</si>
  <si>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</si>
  <si>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</si>
  <si>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</si>
  <si>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</si>
  <si>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</si>
  <si>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</si>
  <si>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</si>
  <si>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</si>
  <si>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</si>
  <si>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</si>
  <si>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</si>
  <si>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</si>
  <si>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</si>
  <si>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</si>
  <si>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</si>
  <si>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</si>
  <si>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</si>
  <si>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</si>
  <si>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</si>
  <si>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</si>
  <si>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</si>
  <si>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</si>
  <si>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</si>
  <si>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</si>
  <si>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</si>
  <si>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</si>
  <si>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</si>
  <si>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</si>
  <si>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</si>
  <si>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</si>
  <si>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</si>
  <si>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</si>
  <si>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</si>
  <si>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</si>
  <si>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</si>
  <si>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</si>
  <si>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</si>
  <si>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</si>
  <si>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</si>
  <si>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</si>
  <si>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</si>
  <si>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</si>
  <si>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</si>
  <si>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</si>
  <si>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</si>
  <si>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</si>
  <si>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</si>
  <si>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</si>
  <si>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</si>
  <si>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</si>
  <si>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</si>
  <si>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</si>
  <si>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</si>
  <si>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</si>
  <si>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</si>
  <si>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</si>
  <si>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</si>
  <si>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</si>
  <si>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</si>
  <si>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</si>
  <si>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</si>
  <si>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</si>
  <si>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</si>
  <si>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</si>
  <si>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</si>
  <si>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</si>
  <si>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</si>
  <si>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</si>
  <si>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</si>
  <si>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</si>
  <si>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</si>
  <si>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</si>
  <si>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</si>
  <si>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</si>
  <si>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</si>
  <si>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</si>
  <si>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</si>
  <si>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</si>
  <si>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</si>
  <si>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</si>
  <si>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</si>
  <si>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</si>
  <si>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</si>
  <si>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</si>
  <si>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</si>
  <si>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</si>
  <si>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</si>
  <si>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</si>
  <si>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</si>
  <si>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</si>
  <si>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</si>
  <si>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</si>
  <si>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</si>
  <si>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</si>
  <si>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</si>
  <si>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</si>
  <si>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</si>
  <si>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</si>
  <si>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</si>
  <si>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</si>
  <si>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</si>
  <si>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</si>
  <si>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</si>
  <si>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</si>
  <si>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</si>
  <si>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</si>
  <si>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</si>
  <si>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</si>
  <si>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</si>
  <si>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</si>
  <si>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</si>
  <si>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</si>
  <si>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</si>
  <si>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</si>
  <si>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</si>
  <si>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</si>
  <si>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</si>
  <si>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</si>
  <si>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</si>
  <si>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</si>
  <si>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</si>
  <si>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</si>
  <si>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</si>
  <si>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</si>
  <si>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</si>
  <si>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</si>
  <si>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</si>
  <si>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</si>
  <si>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</si>
  <si>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</si>
  <si>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</si>
  <si>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</si>
  <si>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</si>
  <si>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</si>
  <si>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</si>
  <si>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</si>
  <si>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</si>
  <si>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</si>
  <si>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</si>
  <si>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</si>
  <si>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</si>
  <si>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</si>
  <si>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</si>
  <si>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</si>
  <si>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</si>
  <si>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</si>
  <si>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</si>
  <si>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</si>
  <si>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</si>
  <si>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</si>
  <si>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</si>
  <si>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</si>
  <si>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</si>
  <si>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</si>
  <si>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</si>
  <si>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</si>
  <si>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</si>
  <si>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</si>
  <si>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</si>
  <si>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</si>
  <si>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</si>
  <si>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</si>
  <si>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</si>
  <si>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</si>
  <si>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</si>
  <si>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</si>
  <si>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</si>
  <si>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</si>
  <si>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</si>
  <si>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</si>
  <si>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</si>
  <si>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</si>
  <si>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</si>
  <si>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</si>
  <si>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</si>
  <si>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</si>
  <si>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</si>
  <si>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</si>
  <si>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</si>
  <si>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</si>
  <si>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</si>
  <si>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</si>
  <si>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</si>
  <si>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</si>
  <si>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</si>
  <si>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</si>
  <si>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</si>
  <si>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</si>
  <si>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</si>
  <si>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</si>
  <si>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</si>
  <si>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</si>
  <si>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</si>
  <si>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</si>
  <si>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</si>
  <si>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</si>
  <si>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</si>
  <si>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</si>
  <si>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</si>
  <si>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</si>
  <si>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</si>
  <si>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</si>
  <si>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</si>
  <si>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</si>
  <si>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</si>
  <si>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</si>
  <si>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</si>
  <si>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</si>
  <si>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</si>
  <si>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</si>
  <si>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</si>
  <si>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</si>
  <si>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</si>
  <si>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</si>
  <si>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</si>
  <si>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</si>
  <si>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</si>
  <si>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</si>
  <si>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</si>
  <si>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</si>
  <si>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</si>
  <si>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</si>
  <si>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</si>
  <si>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</si>
  <si>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</si>
  <si>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</si>
  <si>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</si>
  <si>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</si>
  <si>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</si>
  <si>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</si>
  <si>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</si>
  <si>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</si>
  <si>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</si>
  <si>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</si>
  <si>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</si>
  <si>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</si>
  <si>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</si>
  <si>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</si>
  <si>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</si>
  <si>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</si>
  <si>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</si>
  <si>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</si>
  <si>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</si>
  <si>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</si>
  <si>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</si>
  <si>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</si>
  <si>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</si>
  <si>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</si>
  <si>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</si>
  <si>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</si>
  <si>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</si>
  <si>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</si>
  <si>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</si>
  <si>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</si>
  <si>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</si>
  <si>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</si>
  <si>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</si>
  <si>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</si>
  <si>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</si>
  <si>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</si>
  <si>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</si>
  <si>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</si>
  <si>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</si>
  <si>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</si>
  <si>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</si>
  <si>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</si>
  <si>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</si>
  <si>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</si>
  <si>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</si>
  <si>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</si>
  <si>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</si>
  <si>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</si>
  <si>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</si>
  <si>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</si>
  <si>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</si>
  <si>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</si>
  <si>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</si>
  <si>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</si>
  <si>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</si>
  <si>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</si>
  <si>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</si>
  <si>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</si>
  <si>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</si>
  <si>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</si>
  <si>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</si>
  <si>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</si>
  <si>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</si>
  <si>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</si>
  <si>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</si>
  <si>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</si>
  <si>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</si>
  <si>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</si>
  <si>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</si>
  <si>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</si>
  <si>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</si>
  <si>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</si>
  <si>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</si>
  <si>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</si>
  <si>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</si>
  <si>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</si>
  <si>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</si>
  <si>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</si>
  <si>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</si>
  <si>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</si>
  <si>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</si>
  <si>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</si>
  <si>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</si>
  <si>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</si>
  <si>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</si>
  <si>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</si>
  <si>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</si>
  <si>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</si>
  <si>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</si>
  <si>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</si>
  <si>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</si>
  <si>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</si>
  <si>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</si>
  <si>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</si>
  <si>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</si>
  <si>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</si>
  <si>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</si>
  <si>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</si>
  <si>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</si>
  <si>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</si>
  <si>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</si>
  <si>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</si>
  <si>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</si>
  <si>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</si>
  <si>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</si>
  <si>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</si>
  <si>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</si>
  <si>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</si>
  <si>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</si>
  <si>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</si>
  <si>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</si>
  <si>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</si>
  <si>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</si>
  <si>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</si>
  <si>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</si>
  <si>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</si>
  <si>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</si>
  <si>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</si>
  <si>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</si>
  <si>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</si>
  <si>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</si>
  <si>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</si>
  <si>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</si>
  <si>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</si>
  <si>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</si>
  <si>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</si>
  <si>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</si>
  <si>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</si>
  <si>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</si>
  <si>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</si>
  <si>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</si>
  <si>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</si>
  <si>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</si>
  <si>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</si>
  <si>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</si>
  <si>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</si>
  <si>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</si>
  <si>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</si>
  <si>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</si>
  <si>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</si>
  <si>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</si>
  <si>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</si>
  <si>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</si>
  <si>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</si>
  <si>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</si>
  <si>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</si>
  <si>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</si>
  <si>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</si>
  <si>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</si>
  <si>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</si>
  <si>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</si>
  <si>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</si>
  <si>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</si>
  <si>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</si>
  <si>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</si>
  <si>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</si>
  <si>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</si>
  <si>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</si>
  <si>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</si>
  <si>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</si>
  <si>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</si>
  <si>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</si>
  <si>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</si>
  <si>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</si>
  <si>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</si>
  <si>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</si>
  <si>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</si>
  <si>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</si>
  <si>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</si>
  <si>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</si>
  <si>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</si>
  <si>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</si>
  <si>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</si>
  <si>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</si>
  <si>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</si>
  <si>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</si>
  <si>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</si>
  <si>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</si>
  <si>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</si>
  <si>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</si>
  <si>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</si>
  <si>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</si>
  <si>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</si>
  <si>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</si>
  <si>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</si>
  <si>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</si>
  <si>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</si>
  <si>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</si>
  <si>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</si>
  <si>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</si>
  <si>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</si>
  <si>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</si>
  <si>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</si>
  <si>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</si>
  <si>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</si>
  <si>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</si>
  <si>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</si>
  <si>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</si>
  <si>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</si>
  <si>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</si>
  <si>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</si>
  <si>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</si>
  <si>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</si>
  <si>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</si>
  <si>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</si>
  <si>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</si>
  <si>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</si>
  <si>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</si>
  <si>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</si>
  <si>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</si>
  <si>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</si>
  <si>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</si>
  <si>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</si>
  <si>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</si>
  <si>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</si>
  <si>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</si>
  <si>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</si>
  <si>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</si>
  <si>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</si>
  <si>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</si>
  <si>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</si>
  <si>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</si>
  <si>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</si>
  <si>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</si>
  <si>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</si>
  <si>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</si>
  <si>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</si>
  <si>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</si>
  <si>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</si>
  <si>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</si>
  <si>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</si>
  <si>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</si>
  <si>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</si>
  <si>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</si>
  <si>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</si>
  <si>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</si>
  <si>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</si>
  <si>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</si>
  <si>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</si>
  <si>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</si>
  <si>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</si>
  <si>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</si>
  <si>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</si>
  <si>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</si>
  <si>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</si>
  <si>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</si>
  <si>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</si>
  <si>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</si>
  <si>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</si>
  <si>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</si>
  <si>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</si>
  <si>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</si>
  <si>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</si>
  <si>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</si>
  <si>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</si>
  <si>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</si>
  <si>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</si>
  <si>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</si>
  <si>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</si>
  <si>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</si>
  <si>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</si>
  <si>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</si>
  <si>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</si>
  <si>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</si>
  <si>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</si>
  <si>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</si>
  <si>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</si>
  <si>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</si>
  <si>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</si>
  <si>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</si>
  <si>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</si>
  <si>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</si>
  <si>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</si>
  <si>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</si>
  <si>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</si>
  <si>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</si>
  <si>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</si>
  <si>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</si>
  <si>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</si>
  <si>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</si>
  <si>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</si>
  <si>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</si>
  <si>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</si>
  <si>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</si>
  <si>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</si>
  <si>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</si>
  <si>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</si>
  <si>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</si>
  <si>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</si>
  <si>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</si>
  <si>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</si>
  <si>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</si>
  <si>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</si>
  <si>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</si>
  <si>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</si>
  <si>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</si>
  <si>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</si>
  <si>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</si>
  <si>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</si>
  <si>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</si>
  <si>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</si>
  <si>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</si>
  <si>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</si>
  <si>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</si>
  <si>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</si>
  <si>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</si>
  <si>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</si>
  <si>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</si>
  <si>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</si>
  <si>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</si>
  <si>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</si>
  <si>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</si>
  <si>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</si>
  <si>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</si>
  <si>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</si>
  <si>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</si>
  <si>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</si>
  <si>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</si>
  <si>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</si>
  <si>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</si>
  <si>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</si>
  <si>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</si>
  <si>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</si>
  <si>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</si>
  <si>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</si>
  <si>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</si>
  <si>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</si>
  <si>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</si>
  <si>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</si>
  <si>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</si>
  <si>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</si>
  <si>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</si>
  <si>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</si>
  <si>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</si>
  <si>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</si>
  <si>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</si>
  <si>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</si>
  <si>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</si>
  <si>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</si>
  <si>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</si>
  <si>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</si>
  <si>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</si>
  <si>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</si>
  <si>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</si>
  <si>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</si>
  <si>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</si>
  <si>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</si>
  <si>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</si>
  <si>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</si>
  <si>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</si>
  <si>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</si>
  <si>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</si>
  <si>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</si>
  <si>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</si>
  <si>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</si>
  <si>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</si>
  <si>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</si>
  <si>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</si>
  <si>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</si>
  <si>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</si>
  <si>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</si>
  <si>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</si>
  <si>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</si>
  <si>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</si>
  <si>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</si>
  <si>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</si>
  <si>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</si>
  <si>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</si>
  <si>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</si>
  <si>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</si>
  <si>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</si>
  <si>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</si>
  <si>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</si>
  <si>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</si>
  <si>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</si>
  <si>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</si>
  <si>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</si>
  <si>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</si>
  <si>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</si>
  <si>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</si>
  <si>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</si>
  <si>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</si>
  <si>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</si>
  <si>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</si>
  <si>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</si>
  <si>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</si>
  <si>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</si>
  <si>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</si>
  <si>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</si>
  <si>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</si>
  <si>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</si>
  <si>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</si>
  <si>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</si>
  <si>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</si>
  <si>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</si>
  <si>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</si>
  <si>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</si>
  <si>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</si>
  <si>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</si>
  <si>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</si>
  <si>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</si>
  <si>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</si>
  <si>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</si>
  <si>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</si>
  <si>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</si>
  <si>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</si>
  <si>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</si>
  <si>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</si>
  <si>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</si>
  <si>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</si>
  <si>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</si>
  <si>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</si>
  <si>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</si>
  <si>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</si>
  <si>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</si>
  <si>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</si>
  <si>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</si>
  <si>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</si>
  <si>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</si>
  <si>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</si>
  <si>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</si>
  <si>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</si>
  <si>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</si>
  <si>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</si>
  <si>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</si>
  <si>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</si>
  <si>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</si>
  <si>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</si>
  <si>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</si>
  <si>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</si>
  <si>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</si>
  <si>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</si>
  <si>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</si>
  <si>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</si>
  <si>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</si>
  <si>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</si>
  <si>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</si>
  <si>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</si>
  <si>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</si>
  <si>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</si>
  <si>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</si>
  <si>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</si>
  <si>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</si>
  <si>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</si>
  <si>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</si>
  <si>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</si>
  <si>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</si>
  <si>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</si>
  <si>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</si>
  <si>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</si>
  <si>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</si>
  <si>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</si>
  <si>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</si>
  <si>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</si>
  <si>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</si>
  <si>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</si>
  <si>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</si>
  <si>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</si>
  <si>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</si>
  <si>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</si>
  <si>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</si>
  <si>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</si>
  <si>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</si>
  <si>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</si>
  <si>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</si>
  <si>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</si>
  <si>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</si>
  <si>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</si>
  <si>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</si>
  <si>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</si>
  <si>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</si>
  <si>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</si>
  <si>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</si>
  <si>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</si>
  <si>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</si>
  <si>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</si>
  <si>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</si>
  <si>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</si>
  <si>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</si>
  <si>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</si>
  <si>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</si>
  <si>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</si>
  <si>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</si>
  <si>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</si>
  <si>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</si>
  <si>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</si>
  <si>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</si>
  <si>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</si>
  <si>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</si>
  <si>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</si>
  <si>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</si>
  <si>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</si>
  <si>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</si>
  <si>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</si>
  <si>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</si>
  <si>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</si>
  <si>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</si>
  <si>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</si>
  <si>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</si>
  <si>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</si>
  <si>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</si>
  <si>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</si>
  <si>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</si>
  <si>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</si>
  <si>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</si>
  <si>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</si>
  <si>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</si>
  <si>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</si>
  <si>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</si>
  <si>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</si>
  <si>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</si>
  <si>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</si>
  <si>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</si>
  <si>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</si>
  <si>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</si>
  <si>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</si>
  <si>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</si>
  <si>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</si>
  <si>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</si>
  <si>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</si>
  <si>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</si>
  <si>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</si>
  <si>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</si>
  <si>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</si>
  <si>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</si>
  <si>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</si>
  <si>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</si>
  <si>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</si>
  <si>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</si>
  <si>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</si>
  <si>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</si>
  <si>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</si>
  <si>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</si>
  <si>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</si>
  <si>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</si>
  <si>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</si>
  <si>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</si>
  <si>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</si>
  <si>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</si>
  <si>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</si>
  <si>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</si>
  <si>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</si>
  <si>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</si>
  <si>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</si>
  <si>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</si>
  <si>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</si>
  <si>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</si>
  <si>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</si>
  <si>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</si>
  <si>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</si>
  <si>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</si>
  <si>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</si>
  <si>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</si>
  <si>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</si>
  <si>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</si>
  <si>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</si>
  <si>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</si>
  <si>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</si>
  <si>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</si>
  <si>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</si>
  <si>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</si>
  <si>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</si>
  <si>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</si>
  <si>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</si>
  <si>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</si>
  <si>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</si>
  <si>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</si>
  <si>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</si>
  <si>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</si>
  <si>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</si>
  <si>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</si>
  <si>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</si>
  <si>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</si>
  <si>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</si>
  <si>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</si>
  <si>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</si>
  <si>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</si>
  <si>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</si>
  <si>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</si>
  <si>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</si>
  <si>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</si>
  <si>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</si>
  <si>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</si>
  <si>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</si>
  <si>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</si>
  <si>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</si>
  <si>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</si>
  <si>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</si>
  <si>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</si>
  <si>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</si>
  <si>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</si>
  <si>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</si>
  <si>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</si>
  <si>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</si>
  <si>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</si>
  <si>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</si>
  <si>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</si>
  <si>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</si>
  <si>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</si>
  <si>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</si>
  <si>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</si>
  <si>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</si>
  <si>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</si>
  <si>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</si>
  <si>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</si>
  <si>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</si>
  <si>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</si>
  <si>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</si>
  <si>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</si>
  <si>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</si>
  <si>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</si>
  <si>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</si>
  <si>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</si>
  <si>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</si>
  <si>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</si>
  <si>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</si>
  <si>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</si>
  <si>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</si>
  <si>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</si>
  <si>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</si>
  <si>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</si>
  <si>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</si>
  <si>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</si>
  <si>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</si>
  <si>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</si>
  <si>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</si>
  <si>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</si>
  <si>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</si>
  <si>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</si>
  <si>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</si>
  <si>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</si>
  <si>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</si>
  <si>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</si>
  <si>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</si>
  <si>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</si>
  <si>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</si>
  <si>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</si>
  <si>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</si>
  <si>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</si>
  <si>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</si>
  <si>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</si>
  <si>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</si>
  <si>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</si>
  <si>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</si>
  <si>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</si>
  <si>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</si>
  <si>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</si>
  <si>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</si>
  <si>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</si>
  <si>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</si>
  <si>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</si>
  <si>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</si>
  <si>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</si>
  <si>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</si>
  <si>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</si>
  <si>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</si>
  <si>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</si>
  <si>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</si>
  <si>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</si>
  <si>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</si>
  <si>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</si>
  <si>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</si>
  <si>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</si>
  <si>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</si>
  <si>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</si>
  <si>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</si>
  <si>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</si>
  <si>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</si>
  <si>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</si>
  <si>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</si>
  <si>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</si>
  <si>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</si>
  <si>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</si>
  <si>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</si>
  <si>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</si>
  <si>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</si>
  <si>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</si>
  <si>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</si>
  <si>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</si>
  <si>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</si>
  <si>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</si>
  <si>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</si>
  <si>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</si>
  <si>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</si>
  <si>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</si>
  <si>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</si>
  <si>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</si>
  <si>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</si>
  <si>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</si>
  <si>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</si>
  <si>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</si>
  <si>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</si>
  <si>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</si>
  <si>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</si>
  <si>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</si>
  <si>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</si>
  <si>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</si>
  <si>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</si>
  <si>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</si>
  <si>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</si>
  <si>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</si>
  <si>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</si>
  <si>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</si>
  <si>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</si>
  <si>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</si>
  <si>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</si>
  <si>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</si>
  <si>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</si>
  <si>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</si>
  <si>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</si>
  <si>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</si>
  <si>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</si>
  <si>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</si>
  <si>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</si>
  <si>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</si>
  <si>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</si>
  <si>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</si>
  <si>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</si>
  <si>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</si>
  <si>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</si>
  <si>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</si>
  <si>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</si>
  <si>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</si>
  <si>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</si>
  <si>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</si>
  <si>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</si>
  <si>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</si>
  <si>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</si>
  <si>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</si>
  <si>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</si>
  <si>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</si>
  <si>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</si>
  <si>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</si>
  <si>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</si>
  <si>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</si>
  <si>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</si>
  <si>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</si>
  <si>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</si>
  <si>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</si>
  <si>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</si>
  <si>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</si>
  <si>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</si>
  <si>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</si>
  <si>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</si>
  <si>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</si>
  <si>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</si>
  <si>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</si>
  <si>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</si>
  <si>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</si>
  <si>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</si>
  <si>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</si>
  <si>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</si>
  <si>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</si>
  <si>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</si>
  <si>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</si>
  <si>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</si>
  <si>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</si>
  <si>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</si>
  <si>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</si>
  <si>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</si>
  <si>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</si>
  <si>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</si>
  <si>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</si>
  <si>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</si>
  <si>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</si>
  <si>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</si>
  <si>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</si>
  <si>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</si>
  <si>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</si>
  <si>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</si>
  <si>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</si>
  <si>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</si>
  <si>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</si>
  <si>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</si>
  <si>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</si>
  <si>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</si>
  <si>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</si>
  <si>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</si>
  <si>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</si>
  <si>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</si>
  <si>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</si>
  <si>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</si>
  <si>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</si>
  <si>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</si>
  <si>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</si>
  <si>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</si>
  <si>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</si>
  <si>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</si>
  <si>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</si>
  <si>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</si>
  <si>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</si>
  <si>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</si>
  <si>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</si>
  <si>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</si>
  <si>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</si>
  <si>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</si>
  <si>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</si>
  <si>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</si>
  <si>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</si>
  <si>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</si>
  <si>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</si>
  <si>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</si>
  <si>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</si>
  <si>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</si>
  <si>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</si>
  <si>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</si>
  <si>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</si>
  <si>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</si>
  <si>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</si>
  <si>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</si>
  <si>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</si>
  <si>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</si>
  <si>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</si>
  <si>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</si>
  <si>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</si>
  <si>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</si>
  <si>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</si>
  <si>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</si>
  <si>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</si>
  <si>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</si>
  <si>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</si>
  <si>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</si>
  <si>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</si>
  <si>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</si>
  <si>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</si>
  <si>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</si>
  <si>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</si>
  <si>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</si>
  <si>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</si>
  <si>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</si>
  <si>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</si>
  <si>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</si>
  <si>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</si>
  <si>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</si>
  <si>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</si>
  <si>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</si>
  <si>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</si>
  <si>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</si>
  <si>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</si>
  <si>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</si>
  <si>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</si>
  <si>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</si>
  <si>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</si>
  <si>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</si>
  <si>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</si>
  <si>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</si>
  <si>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</si>
  <si>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</si>
  <si>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</si>
  <si>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</si>
  <si>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</si>
  <si>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</si>
  <si>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</si>
  <si>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</si>
  <si>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</si>
  <si>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</si>
  <si>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</si>
  <si>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</si>
  <si>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</si>
  <si>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</si>
  <si>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</si>
  <si>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</si>
  <si>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</si>
  <si>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</si>
  <si>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</si>
  <si>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</si>
  <si>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</si>
  <si>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</si>
  <si>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</si>
  <si>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</si>
  <si>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</si>
  <si>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</si>
  <si>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</si>
  <si>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</si>
  <si>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</si>
  <si>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</si>
  <si>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</si>
  <si>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</si>
  <si>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</si>
  <si>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</si>
  <si>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</si>
  <si>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</si>
  <si>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</si>
  <si>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</si>
  <si>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</si>
  <si>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</si>
  <si>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</si>
  <si>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</si>
  <si>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</si>
  <si>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</si>
  <si>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</si>
  <si>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</si>
  <si>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</si>
  <si>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</si>
  <si>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</si>
  <si>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</si>
  <si>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</si>
  <si>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</si>
  <si>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</si>
  <si>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</si>
  <si>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</si>
  <si>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</si>
  <si>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</si>
  <si>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</si>
  <si>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</si>
  <si>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</si>
  <si>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</si>
  <si>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</si>
  <si>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</si>
  <si>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</si>
  <si>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</si>
  <si>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</si>
  <si>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</si>
  <si>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</si>
  <si>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</si>
  <si>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</si>
  <si>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</si>
  <si>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</si>
  <si>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</si>
  <si>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</si>
  <si>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</si>
  <si>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</si>
  <si>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</si>
  <si>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</si>
  <si>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</si>
  <si>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</si>
  <si>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</si>
  <si>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</si>
  <si>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</si>
  <si>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</si>
  <si>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</si>
  <si>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</si>
  <si>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</si>
  <si>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</si>
  <si>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</si>
  <si>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</si>
  <si>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</si>
  <si>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</si>
  <si>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</si>
  <si>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</si>
  <si>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</si>
  <si>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</si>
  <si>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</si>
  <si>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</si>
  <si>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</si>
  <si>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</si>
  <si>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</si>
  <si>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</si>
  <si>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</si>
  <si>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</si>
  <si>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</si>
  <si>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</si>
  <si>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</si>
  <si>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</si>
  <si>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</si>
  <si>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</si>
  <si>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</si>
  <si>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</si>
  <si>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</si>
  <si>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</si>
  <si>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</si>
  <si>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</si>
  <si>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</si>
  <si>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</si>
  <si>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</si>
  <si>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</si>
  <si>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</si>
  <si>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</si>
  <si>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</si>
  <si>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</si>
  <si>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</si>
  <si>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</si>
  <si>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</si>
  <si>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</si>
  <si>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</si>
  <si>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</si>
  <si>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</si>
  <si>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</si>
  <si>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</si>
  <si>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</si>
  <si>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</si>
  <si>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</si>
  <si>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</si>
  <si>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</si>
  <si>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</si>
  <si>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</si>
  <si>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</si>
  <si>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</si>
  <si>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</si>
  <si>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</si>
  <si>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</si>
  <si>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</si>
  <si>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</si>
  <si>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</si>
  <si>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</si>
  <si>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</si>
  <si>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</si>
  <si>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</si>
  <si>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</si>
  <si>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</si>
  <si>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</si>
  <si>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</si>
  <si>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</si>
  <si>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</si>
  <si>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</si>
  <si>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</si>
  <si>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</si>
  <si>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</si>
  <si>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</si>
  <si>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</si>
  <si>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</si>
  <si>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</si>
  <si>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</si>
  <si>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</si>
  <si>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</si>
  <si>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</si>
  <si>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</si>
  <si>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</si>
  <si>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</si>
  <si>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</si>
  <si>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</si>
  <si>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</si>
  <si>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</si>
  <si>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</si>
  <si>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</si>
  <si>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</si>
  <si>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</si>
  <si>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</si>
  <si>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</si>
  <si>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</si>
  <si>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</si>
  <si>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</si>
  <si>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</si>
  <si>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</si>
  <si>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</si>
  <si>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</si>
  <si>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</si>
  <si>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</si>
  <si>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</si>
  <si>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</si>
  <si>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</si>
  <si>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</si>
  <si>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</si>
  <si>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</si>
  <si>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</si>
  <si>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</si>
  <si>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</si>
  <si>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</si>
  <si>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</si>
  <si>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</si>
  <si>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</si>
  <si>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</si>
  <si>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</si>
  <si>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</si>
  <si>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</si>
  <si>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</si>
  <si>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</si>
  <si>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</si>
  <si>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</si>
  <si>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</si>
  <si>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</si>
  <si>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</si>
  <si>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</si>
  <si>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</si>
  <si>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</si>
  <si>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</si>
  <si>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</si>
  <si>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</si>
  <si>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</si>
  <si>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</si>
  <si>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</si>
  <si>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</si>
  <si>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</si>
  <si>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</si>
  <si>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</si>
  <si>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</si>
  <si>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</si>
  <si>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</si>
  <si>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</si>
  <si>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</si>
  <si>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</si>
  <si>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</si>
  <si>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</si>
  <si>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</si>
  <si>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</si>
  <si>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</si>
  <si>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</si>
  <si>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</si>
  <si>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</si>
  <si>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</si>
  <si>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</si>
  <si>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</si>
  <si>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</si>
  <si>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</si>
  <si>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</si>
  <si>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</si>
  <si>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</si>
  <si>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</si>
  <si>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</si>
  <si>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</si>
  <si>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</si>
  <si>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</si>
  <si>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</si>
  <si>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</si>
  <si>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</si>
  <si>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</si>
  <si>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</si>
  <si>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</si>
  <si>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</si>
  <si>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</si>
  <si>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</si>
  <si>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</si>
  <si>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</si>
  <si>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</si>
  <si>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</si>
  <si>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</si>
  <si>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</si>
  <si>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</si>
  <si>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</si>
  <si>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</si>
  <si>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</si>
  <si>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</si>
  <si>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</si>
  <si>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</si>
  <si>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</si>
  <si>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</si>
  <si>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</si>
  <si>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</si>
  <si>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</si>
  <si>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</si>
  <si>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</si>
  <si>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</si>
  <si>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</si>
  <si>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</si>
  <si>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</si>
  <si>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</si>
  <si>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</si>
  <si>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</si>
  <si>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</si>
  <si>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</si>
  <si>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</si>
  <si>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</si>
  <si>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</si>
  <si>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</si>
  <si>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</si>
  <si>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</si>
  <si>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</si>
  <si>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</si>
  <si>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</si>
  <si>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</si>
  <si>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</si>
  <si>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</si>
  <si>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</si>
  <si>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</si>
  <si>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</si>
  <si>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</si>
  <si>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</si>
  <si>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</si>
  <si>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</si>
  <si>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</si>
  <si>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</si>
  <si>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</si>
  <si>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</si>
  <si>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</si>
  <si>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</si>
  <si>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</si>
  <si>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</si>
  <si>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</si>
  <si>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</si>
  <si>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</si>
  <si>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</si>
  <si>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</si>
  <si>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</si>
  <si>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</si>
  <si>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</si>
  <si>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</si>
  <si>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</si>
  <si>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</si>
  <si>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</si>
  <si>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</si>
  <si>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</si>
  <si>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</si>
  <si>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</si>
  <si>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</si>
  <si>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</si>
  <si>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</si>
  <si>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</si>
  <si>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</si>
  <si>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</si>
  <si>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</si>
  <si>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</si>
  <si>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</si>
  <si>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</si>
  <si>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</si>
  <si>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</si>
  <si>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</si>
  <si>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</si>
  <si>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</si>
  <si>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</si>
  <si>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</si>
  <si>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</si>
  <si>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</si>
  <si>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</si>
  <si>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</si>
  <si>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</si>
  <si>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</si>
  <si>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</si>
  <si>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</si>
  <si>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</si>
  <si>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</si>
  <si>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</si>
  <si>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</si>
  <si>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</si>
  <si>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</si>
  <si>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</si>
  <si>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</si>
  <si>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</si>
  <si>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</si>
  <si>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</si>
  <si>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</si>
  <si>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</si>
  <si>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</si>
  <si>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</si>
  <si>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</si>
  <si>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</si>
  <si>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</si>
  <si>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</si>
  <si>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</si>
  <si>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</si>
  <si>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</si>
  <si>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</si>
  <si>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</si>
  <si>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</si>
  <si>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</si>
  <si>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</si>
  <si>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</si>
  <si>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</si>
  <si>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</si>
  <si>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</si>
  <si>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</si>
  <si>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</si>
  <si>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</si>
  <si>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</si>
  <si>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</si>
  <si>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</si>
  <si>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</si>
  <si>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</si>
  <si>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</si>
  <si>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</si>
  <si>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</si>
  <si>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</si>
  <si>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</si>
  <si>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</si>
  <si>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</si>
  <si>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</si>
  <si>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</si>
  <si>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</si>
  <si>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</si>
  <si>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</si>
  <si>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</si>
  <si>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</si>
  <si>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</si>
  <si>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</si>
  <si>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</si>
  <si>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</si>
  <si>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</si>
  <si>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</si>
  <si>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</si>
  <si>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</si>
  <si>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</si>
  <si>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</si>
  <si>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</si>
  <si>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</si>
  <si>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</si>
  <si>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</si>
  <si>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</si>
  <si>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</si>
  <si>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</si>
  <si>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</si>
  <si>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</si>
  <si>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</si>
  <si>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</si>
  <si>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</si>
  <si>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</si>
  <si>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</si>
  <si>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</si>
  <si>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</si>
  <si>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</si>
  <si>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</si>
  <si>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</si>
  <si>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</si>
  <si>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</si>
  <si>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</si>
  <si>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</si>
  <si>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</si>
  <si>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</si>
  <si>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</si>
  <si>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</si>
  <si>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</si>
  <si>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</si>
  <si>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</si>
  <si>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</si>
  <si>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</si>
  <si>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</si>
  <si>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</si>
  <si>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</si>
  <si>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</si>
  <si>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</si>
  <si>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</si>
  <si>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</si>
  <si>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</si>
  <si>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</si>
  <si>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</si>
  <si>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</si>
  <si>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</si>
  <si>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</si>
  <si>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</si>
  <si>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</si>
  <si>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</si>
  <si>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</si>
  <si>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</si>
  <si>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</si>
  <si>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</si>
  <si>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</si>
  <si>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</si>
  <si>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</si>
  <si>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</si>
  <si>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</si>
  <si>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</si>
  <si>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</si>
  <si>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</si>
  <si>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</si>
  <si>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</si>
  <si>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</si>
  <si>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</si>
  <si>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</si>
  <si>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</si>
  <si>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</si>
  <si>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</si>
  <si>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</si>
  <si>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</si>
  <si>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</si>
  <si>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</si>
  <si>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</si>
  <si>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</si>
  <si>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</si>
  <si>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</si>
  <si>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</si>
  <si>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</si>
  <si>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</si>
  <si>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</si>
  <si>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</si>
  <si>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</si>
  <si>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</si>
  <si>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</si>
  <si>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</si>
  <si>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</si>
  <si>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</si>
  <si>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</si>
  <si>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</si>
  <si>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</si>
  <si>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</si>
  <si>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</si>
  <si>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</si>
  <si>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</si>
  <si>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</si>
  <si>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</si>
  <si>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</si>
  <si>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</si>
  <si>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</si>
  <si>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</si>
  <si>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</si>
  <si>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</si>
  <si>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</si>
  <si>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</si>
  <si>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</si>
  <si>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</si>
  <si>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</si>
  <si>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</si>
  <si>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</si>
  <si>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</si>
  <si>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</si>
  <si>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</si>
  <si>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</si>
  <si>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</si>
  <si>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</si>
  <si>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</si>
  <si>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</si>
  <si>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</si>
  <si>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</si>
  <si>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</si>
  <si>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</si>
  <si>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</si>
  <si>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</si>
  <si>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</si>
  <si>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</si>
  <si>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</si>
  <si>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</si>
  <si>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</si>
  <si>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</si>
  <si>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</si>
  <si>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</si>
  <si>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</si>
  <si>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</si>
  <si>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</si>
  <si>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</si>
  <si>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</si>
  <si>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</si>
  <si>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</si>
  <si>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</si>
  <si>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</si>
  <si>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</si>
  <si>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</si>
  <si>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</si>
  <si>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</si>
  <si>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</si>
  <si>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</si>
  <si>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</si>
  <si>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</si>
  <si>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</si>
  <si>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</si>
  <si>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</si>
  <si>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</si>
  <si>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</si>
  <si>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</si>
  <si>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</si>
  <si>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</si>
  <si>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</si>
  <si>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</si>
  <si>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</si>
  <si>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</si>
  <si>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</si>
  <si>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</si>
  <si>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</si>
  <si>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</si>
  <si>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</si>
  <si>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</si>
  <si>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</si>
  <si>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</si>
  <si>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</si>
  <si>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</si>
  <si>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</si>
  <si>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</si>
  <si>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</si>
  <si>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</si>
  <si>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</si>
  <si>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</si>
  <si>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</si>
  <si>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</si>
  <si>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</si>
  <si>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</si>
  <si>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</si>
  <si>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</si>
  <si>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</si>
  <si>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</si>
  <si>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</si>
  <si>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</si>
  <si>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</si>
  <si>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</si>
  <si>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</si>
  <si>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</si>
  <si>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</si>
  <si>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</si>
  <si>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</si>
  <si>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</si>
  <si>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</si>
  <si>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</si>
  <si>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</si>
  <si>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</si>
  <si>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</si>
  <si>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</si>
  <si>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</si>
  <si>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</si>
  <si>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</si>
  <si>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</si>
  <si>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</si>
  <si>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</si>
  <si>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</si>
  <si>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</si>
  <si>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</si>
  <si>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</si>
  <si>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</si>
  <si>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</si>
  <si>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</si>
  <si>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</si>
  <si>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</si>
  <si>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</si>
  <si>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</si>
  <si>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</si>
  <si>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</si>
  <si>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</si>
  <si>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</si>
  <si>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</si>
  <si>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</si>
  <si>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</si>
  <si>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</si>
  <si>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</si>
  <si>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</si>
  <si>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</si>
  <si>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</si>
  <si>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</si>
  <si>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</si>
  <si>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</si>
  <si>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</si>
  <si>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</si>
  <si>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</si>
  <si>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</si>
  <si>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</si>
  <si>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</si>
  <si>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</si>
  <si>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</si>
  <si>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</si>
  <si>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</si>
  <si>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</si>
  <si>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</si>
  <si>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</si>
  <si>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</si>
  <si>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</si>
  <si>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</si>
  <si>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</si>
  <si>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</si>
  <si>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</si>
  <si>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</si>
  <si>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</si>
  <si>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</si>
  <si>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</si>
  <si>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</si>
  <si>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</si>
  <si>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</si>
  <si>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</si>
  <si>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</si>
  <si>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</si>
  <si>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</si>
  <si>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</si>
  <si>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</si>
  <si>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</si>
  <si>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</si>
  <si>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</si>
  <si>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</si>
  <si>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</si>
  <si>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</si>
  <si>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</si>
  <si>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</si>
  <si>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</si>
  <si>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</si>
  <si>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</si>
  <si>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</si>
  <si>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</si>
  <si>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</si>
  <si>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</si>
  <si>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</si>
  <si>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</si>
  <si>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</si>
  <si>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</si>
  <si>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</si>
  <si>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</si>
  <si>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</si>
  <si>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</si>
  <si>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</si>
  <si>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</si>
  <si>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</si>
  <si>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</si>
  <si>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</si>
  <si>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</si>
  <si>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</si>
  <si>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</si>
  <si>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</si>
  <si>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</si>
  <si>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</si>
  <si>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</si>
  <si>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</si>
  <si>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</si>
  <si>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</si>
  <si>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</si>
  <si>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</si>
  <si>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</si>
  <si>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</si>
  <si>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</si>
  <si>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</si>
  <si>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</si>
  <si>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</si>
  <si>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</si>
  <si>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</si>
  <si>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</si>
  <si>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</si>
  <si>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</si>
  <si>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</si>
  <si>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</si>
  <si>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</si>
  <si>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</si>
  <si>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</si>
  <si>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</si>
  <si>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</si>
  <si>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</si>
  <si>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</si>
  <si>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</si>
  <si>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</si>
  <si>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</si>
  <si>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</si>
  <si>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</si>
  <si>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</si>
  <si>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</si>
  <si>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</si>
  <si>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</si>
  <si>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</si>
  <si>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</si>
  <si>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</si>
  <si>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</si>
  <si>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</si>
  <si>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</si>
  <si>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</si>
  <si>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</si>
  <si>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</si>
  <si>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</si>
  <si>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</si>
  <si>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</si>
  <si>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</si>
  <si>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</si>
  <si>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</si>
  <si>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</si>
  <si>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</si>
  <si>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</si>
  <si>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</si>
  <si>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</si>
  <si>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</si>
  <si>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</si>
  <si>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</si>
  <si>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</si>
  <si>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</si>
  <si>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</si>
  <si>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</si>
  <si>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</si>
  <si>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</si>
  <si>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</si>
  <si>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</si>
  <si>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</si>
  <si>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</si>
  <si>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</si>
  <si>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</si>
  <si>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</si>
  <si>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</si>
  <si>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</si>
  <si>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</si>
  <si>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</si>
  <si>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</si>
  <si>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</si>
  <si>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</si>
  <si>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</si>
  <si>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</si>
  <si>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</si>
  <si>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</si>
  <si>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</si>
  <si>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</si>
  <si>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</si>
  <si>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</si>
  <si>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</si>
  <si>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</si>
  <si>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</si>
  <si>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</si>
  <si>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</si>
  <si>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</si>
  <si>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</si>
  <si>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</si>
  <si>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</si>
  <si>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</si>
  <si>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</si>
  <si>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</si>
  <si>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</si>
  <si>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</si>
  <si>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</si>
  <si>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</si>
  <si>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</si>
  <si>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</si>
  <si>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</si>
  <si>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</si>
  <si>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</si>
  <si>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</si>
  <si>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</si>
  <si>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</si>
  <si>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</si>
  <si>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</si>
  <si>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</si>
  <si>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</si>
  <si>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</si>
  <si>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</si>
  <si>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</si>
  <si>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</si>
  <si>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</si>
  <si>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</si>
  <si>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</si>
  <si>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</si>
  <si>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</si>
  <si>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</si>
  <si>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</si>
  <si>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</si>
  <si>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</si>
  <si>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</si>
  <si>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</si>
  <si>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</si>
  <si>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</si>
  <si>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</si>
  <si>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</si>
  <si>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</si>
  <si>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</si>
  <si>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</si>
  <si>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</si>
  <si>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</si>
  <si>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</si>
  <si>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</si>
  <si>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</si>
  <si>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</si>
  <si>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</si>
  <si>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</si>
  <si>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</si>
  <si>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</si>
  <si>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</si>
  <si>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</si>
  <si>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</si>
  <si>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</si>
  <si>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</si>
  <si>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</si>
  <si>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</si>
  <si>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</si>
  <si>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</si>
  <si>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</si>
  <si>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</si>
  <si>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</si>
  <si>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</si>
  <si>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</si>
  <si>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</si>
  <si>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</si>
  <si>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</si>
  <si>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</si>
  <si>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</si>
  <si>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</si>
  <si>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</si>
  <si>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</si>
  <si>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</si>
  <si>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</si>
  <si>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</si>
  <si>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</si>
  <si>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</si>
  <si>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</si>
  <si>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</si>
  <si>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</si>
  <si>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</si>
  <si>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</si>
  <si>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</si>
  <si>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</si>
  <si>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</si>
  <si>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</si>
  <si>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</si>
  <si>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</si>
  <si>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</si>
  <si>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</si>
  <si>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</si>
  <si>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</si>
  <si>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</si>
  <si>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</si>
  <si>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</si>
  <si>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</si>
  <si>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</si>
  <si>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</si>
  <si>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</si>
  <si>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</si>
  <si>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</si>
  <si>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</si>
  <si>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</si>
  <si>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</si>
  <si>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</si>
  <si>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</si>
  <si>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</si>
  <si>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</si>
  <si>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</si>
  <si>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</si>
  <si>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</si>
  <si>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</si>
  <si>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</si>
  <si>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</si>
  <si>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</si>
  <si>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</si>
  <si>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</si>
  <si>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</si>
  <si>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</si>
  <si>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</si>
  <si>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</si>
  <si>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</si>
  <si>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</si>
  <si>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</si>
  <si>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</si>
  <si>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</si>
  <si>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</si>
  <si>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</si>
  <si>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</si>
  <si>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</si>
  <si>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</si>
  <si>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</si>
  <si>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</si>
  <si>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</si>
  <si>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</si>
  <si>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</si>
  <si>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</si>
  <si>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</si>
  <si>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</si>
  <si>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</si>
  <si>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</si>
  <si>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</si>
  <si>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</si>
  <si>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</si>
  <si>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</si>
  <si>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</si>
  <si>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</si>
  <si>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</si>
  <si>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</si>
  <si>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</si>
  <si>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</si>
  <si>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</si>
  <si>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</si>
  <si>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</si>
  <si>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</si>
  <si>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</si>
  <si>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</si>
  <si>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</si>
  <si>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</si>
  <si>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</si>
  <si>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</si>
  <si>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</si>
  <si>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</si>
  <si>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</si>
  <si>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</si>
  <si>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</si>
  <si>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</si>
  <si>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</si>
  <si>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</si>
  <si>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</si>
  <si>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</si>
  <si>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</si>
  <si>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</si>
  <si>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</si>
  <si>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</si>
  <si>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</si>
  <si>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</si>
  <si>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</si>
  <si>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</si>
  <si>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</si>
  <si>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</si>
  <si>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</si>
  <si>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</si>
  <si>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</si>
  <si>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</si>
  <si>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</si>
  <si>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</si>
  <si>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</si>
  <si>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</si>
  <si>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</si>
  <si>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</si>
  <si>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</si>
  <si>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</si>
  <si>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</si>
  <si>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</si>
  <si>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</si>
  <si>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</si>
  <si>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</si>
  <si>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</si>
  <si>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</si>
  <si>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</si>
  <si>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</si>
  <si>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</si>
  <si>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</si>
  <si>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</si>
  <si>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</si>
  <si>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</si>
  <si>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</si>
  <si>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</si>
  <si>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</si>
  <si>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</si>
  <si>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</si>
  <si>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</si>
  <si>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</si>
  <si>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</si>
  <si>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</si>
  <si>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</si>
  <si>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</si>
  <si>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</si>
  <si>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</si>
  <si>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</si>
  <si>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</si>
  <si>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</si>
  <si>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</si>
  <si>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</si>
  <si>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</si>
  <si>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</si>
  <si>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</si>
  <si>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</si>
  <si>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</si>
  <si>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</si>
  <si>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</si>
  <si>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</si>
  <si>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</si>
  <si>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</si>
  <si>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</si>
  <si>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</si>
  <si>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</si>
  <si>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</si>
  <si>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</si>
  <si>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</si>
  <si>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</si>
  <si>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</si>
  <si>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</si>
  <si>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</si>
  <si>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</si>
  <si>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</si>
  <si>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</si>
  <si>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</si>
  <si>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</si>
  <si>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</si>
  <si>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</si>
  <si>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</si>
  <si>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</si>
  <si>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</si>
  <si>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</si>
  <si>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</si>
  <si>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</si>
  <si>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</si>
  <si>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</si>
  <si>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</si>
  <si>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</si>
  <si>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</si>
  <si>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</si>
  <si>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</si>
  <si>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</si>
  <si>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</si>
  <si>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</si>
  <si>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</si>
  <si>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</si>
  <si>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</si>
  <si>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</si>
  <si>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</si>
  <si>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</si>
  <si>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</si>
  <si>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</si>
  <si>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</si>
  <si>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</si>
  <si>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</si>
  <si>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</si>
  <si>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</si>
  <si>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</si>
  <si>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</si>
  <si>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</si>
  <si>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</si>
  <si>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</si>
  <si>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</si>
  <si>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</si>
  <si>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</si>
  <si>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</si>
  <si>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</si>
  <si>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</si>
  <si>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</si>
  <si>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</si>
  <si>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</si>
  <si>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</si>
  <si>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</si>
  <si>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</si>
  <si>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</si>
  <si>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</si>
  <si>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</si>
  <si>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</si>
  <si>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</si>
  <si>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</si>
  <si>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</si>
  <si>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</si>
  <si>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</si>
  <si>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</si>
  <si>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</si>
  <si>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</si>
  <si>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</si>
  <si>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</si>
  <si>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</si>
  <si>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</si>
  <si>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</si>
  <si>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</si>
  <si>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</si>
  <si>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</si>
  <si>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</si>
  <si>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</si>
  <si>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</si>
  <si>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</si>
  <si>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</si>
  <si>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</si>
  <si>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</si>
  <si>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</si>
  <si>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</si>
  <si>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</si>
  <si>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</si>
  <si>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</si>
  <si>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</si>
  <si>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</si>
  <si>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</si>
  <si>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</si>
  <si>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</si>
  <si>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</si>
  <si>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</si>
  <si>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</si>
  <si>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</si>
  <si>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</si>
  <si>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</si>
  <si>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</si>
  <si>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</si>
  <si>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</si>
  <si>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</si>
  <si>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</si>
  <si>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</si>
  <si>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</si>
  <si>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</si>
  <si>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</si>
  <si>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</si>
  <si>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</si>
  <si>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</si>
  <si>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</si>
  <si>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</si>
  <si>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</si>
  <si>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</si>
  <si>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</si>
  <si>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</si>
  <si>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</si>
  <si>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</si>
  <si>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</si>
  <si>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</si>
  <si>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</si>
  <si>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</si>
  <si>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</si>
  <si>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</si>
  <si>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</si>
  <si>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</si>
  <si>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</si>
  <si>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</si>
  <si>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</si>
  <si>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</si>
  <si>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</si>
  <si>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</si>
  <si>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</si>
  <si>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</si>
  <si>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</si>
  <si>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</si>
  <si>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</si>
  <si>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</si>
  <si>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</si>
  <si>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</si>
  <si>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</si>
  <si>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</si>
  <si>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</si>
  <si>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</si>
  <si>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</si>
  <si>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</si>
  <si>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</si>
  <si>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</si>
  <si>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</si>
  <si>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</si>
  <si>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</si>
  <si>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</si>
  <si>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</si>
  <si>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</si>
  <si>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</si>
  <si>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</si>
  <si>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</si>
  <si>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</si>
  <si>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</si>
  <si>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</si>
  <si>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</si>
  <si>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</si>
  <si>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</si>
  <si>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</si>
  <si>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</si>
  <si>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</si>
  <si>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</si>
  <si>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</si>
  <si>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</si>
  <si>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</si>
  <si>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</si>
  <si>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</si>
  <si>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</si>
  <si>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</si>
  <si>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</si>
  <si>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</si>
  <si>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</si>
  <si>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</si>
  <si>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</si>
  <si>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</si>
  <si>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</si>
  <si>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</si>
  <si>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</si>
  <si>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</si>
  <si>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</si>
  <si>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</si>
  <si>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</si>
  <si>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</si>
  <si>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</si>
  <si>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</si>
  <si>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</si>
  <si>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</si>
  <si>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</si>
  <si>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</si>
  <si>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</si>
  <si>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</si>
  <si>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</si>
  <si>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</si>
  <si>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</si>
  <si>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</si>
  <si>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</si>
  <si>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</si>
  <si>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</si>
  <si>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</si>
  <si>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</si>
  <si>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</si>
  <si>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</si>
  <si>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</si>
  <si>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</si>
  <si>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</si>
  <si>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</si>
  <si>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</si>
  <si>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</si>
  <si>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</si>
  <si>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</si>
  <si>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</si>
  <si>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</si>
  <si>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</si>
  <si>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</si>
  <si>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</si>
  <si>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</si>
  <si>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</si>
  <si>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</si>
  <si>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</si>
  <si>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</si>
  <si>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</si>
  <si>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</si>
  <si>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</si>
  <si>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</si>
  <si>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</si>
  <si>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</si>
  <si>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</si>
  <si>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</si>
  <si>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</si>
  <si>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</si>
  <si>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</si>
  <si>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</si>
  <si>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</si>
  <si>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</si>
  <si>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</si>
  <si>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</si>
  <si>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</si>
  <si>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</si>
  <si>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</si>
  <si>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</si>
  <si>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</si>
  <si>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</si>
  <si>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</si>
  <si>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</si>
  <si>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</si>
  <si>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</si>
  <si>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</si>
  <si>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</si>
  <si>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</si>
  <si>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</si>
  <si>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</si>
  <si>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</si>
  <si>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</si>
  <si>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</si>
  <si>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</si>
  <si>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</si>
  <si>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</si>
  <si>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</si>
  <si>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</si>
  <si>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</si>
  <si>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</si>
  <si>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</si>
  <si>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</si>
  <si>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</si>
  <si>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</si>
  <si>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</si>
  <si>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</si>
  <si>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</si>
  <si>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</si>
  <si>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</si>
  <si>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</si>
  <si>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</si>
  <si>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</si>
  <si>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</si>
  <si>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</si>
  <si>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</si>
  <si>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</si>
  <si>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</si>
  <si>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</si>
  <si>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</si>
  <si>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</si>
  <si>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</si>
  <si>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</si>
  <si>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</si>
  <si>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</si>
  <si>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</si>
  <si>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</si>
  <si>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</si>
  <si>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</si>
  <si>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</si>
  <si>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</si>
  <si>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</si>
  <si>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</si>
  <si>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</si>
  <si>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</si>
  <si>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</si>
  <si>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</si>
  <si>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</si>
  <si>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</si>
  <si>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</si>
  <si>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</si>
  <si>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</si>
  <si>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</si>
  <si>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</si>
  <si>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</si>
  <si>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</si>
  <si>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</si>
  <si>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</si>
  <si>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</si>
  <si>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</si>
  <si>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</si>
  <si>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</si>
  <si>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</si>
  <si>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</si>
  <si>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</si>
  <si>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</si>
  <si>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</si>
  <si>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</si>
  <si>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</si>
  <si>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</si>
  <si>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</si>
  <si>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</si>
  <si>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</si>
  <si>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</si>
  <si>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</si>
  <si>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</si>
  <si>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</si>
  <si>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</si>
  <si>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</si>
  <si>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</si>
  <si>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</si>
  <si>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</si>
  <si>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</si>
  <si>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</si>
  <si>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</si>
  <si>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</si>
  <si>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</si>
  <si>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</si>
  <si>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</si>
  <si>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</si>
  <si>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</si>
  <si>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</si>
  <si>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</si>
  <si>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</si>
  <si>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</si>
  <si>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</si>
  <si>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</si>
  <si>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</si>
  <si>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</si>
  <si>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</si>
  <si>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</si>
  <si>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</si>
  <si>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</si>
  <si>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</si>
  <si>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</si>
  <si>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</si>
  <si>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</si>
  <si>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</si>
  <si>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</si>
  <si>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</si>
  <si>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</si>
  <si>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</si>
  <si>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</si>
  <si>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</si>
  <si>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</si>
  <si>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</si>
  <si>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</si>
  <si>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</si>
  <si>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</si>
  <si>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</si>
  <si>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</si>
  <si>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</si>
  <si>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</si>
  <si>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</si>
  <si>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</si>
  <si>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</si>
  <si>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</si>
  <si>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</si>
  <si>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</si>
  <si>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</si>
  <si>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</si>
  <si>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</si>
  <si>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</si>
  <si>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</si>
  <si>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</si>
  <si>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</si>
  <si>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</si>
  <si>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</si>
  <si>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</si>
  <si>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</si>
  <si>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</si>
  <si>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</si>
  <si>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</si>
  <si>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</si>
  <si>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</si>
  <si>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</si>
  <si>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</si>
  <si>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</si>
  <si>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</si>
  <si>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</si>
  <si>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</si>
  <si>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</si>
  <si>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</si>
  <si>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</si>
  <si>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</si>
  <si>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</si>
  <si>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</si>
  <si>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</si>
  <si>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</si>
  <si>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</si>
  <si>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</si>
  <si>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</si>
  <si>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</si>
  <si>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</si>
  <si>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</si>
  <si>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</si>
  <si>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</si>
  <si>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</si>
  <si>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</si>
  <si>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</si>
  <si>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</si>
  <si>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</si>
  <si>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</si>
  <si>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</si>
  <si>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</si>
  <si>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</si>
  <si>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</si>
  <si>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</si>
  <si>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</si>
  <si>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</si>
  <si>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</si>
  <si>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</si>
  <si>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</si>
  <si>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</si>
  <si>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</si>
  <si>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</si>
  <si>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</si>
  <si>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</si>
  <si>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</si>
  <si>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</si>
  <si>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</si>
  <si>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</si>
  <si>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</si>
  <si>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</si>
  <si>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</si>
  <si>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</si>
  <si>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</si>
  <si>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</si>
  <si>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</si>
  <si>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</si>
  <si>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</si>
  <si>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</si>
  <si>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</si>
  <si>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</si>
  <si>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</si>
  <si>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</si>
  <si>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</si>
  <si>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</si>
  <si>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</si>
  <si>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</si>
  <si>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</si>
  <si>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</si>
  <si>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</si>
  <si>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</si>
  <si>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</si>
  <si>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</si>
  <si>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</si>
  <si>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</si>
  <si>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</si>
  <si>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</si>
  <si>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</si>
  <si>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</si>
  <si>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</si>
  <si>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</si>
  <si>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</si>
  <si>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</si>
  <si>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</si>
  <si>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</si>
  <si>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</si>
  <si>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</si>
  <si>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</si>
  <si>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</si>
  <si>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</si>
  <si>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</si>
  <si>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</si>
  <si>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</si>
  <si>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</si>
  <si>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</si>
  <si>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</si>
  <si>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</si>
  <si>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</si>
  <si>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</si>
  <si>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</si>
  <si>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</si>
  <si>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</si>
  <si>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</si>
  <si>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</si>
  <si>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</si>
  <si>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</si>
  <si>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</si>
  <si>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</si>
  <si>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</si>
  <si>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</si>
  <si>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</si>
  <si>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</si>
  <si>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</si>
  <si>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</si>
  <si>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</si>
  <si>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</si>
  <si>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</si>
  <si>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</si>
  <si>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</si>
  <si>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</si>
  <si>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</si>
  <si>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</si>
  <si>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</si>
  <si>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</si>
  <si>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</si>
  <si>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</si>
  <si>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</si>
  <si>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</si>
  <si>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</si>
  <si>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</si>
  <si>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</si>
  <si>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</si>
  <si>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</si>
  <si>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</si>
  <si>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</si>
  <si>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</si>
  <si>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</si>
  <si>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</si>
  <si>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</si>
  <si>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</si>
  <si>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</si>
  <si>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</si>
  <si>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</si>
  <si>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</si>
  <si>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</si>
  <si>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</si>
  <si>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</si>
  <si>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</si>
  <si>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</si>
  <si>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</si>
  <si>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</si>
  <si>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</si>
  <si>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</si>
  <si>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</si>
  <si>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</si>
  <si>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</si>
  <si>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</si>
  <si>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</si>
  <si>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</si>
  <si>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</si>
  <si>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</si>
  <si>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</si>
  <si>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</si>
  <si>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</si>
  <si>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</si>
  <si>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</si>
  <si>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</si>
  <si>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</si>
  <si>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</si>
  <si>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</si>
  <si>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</si>
  <si>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</si>
  <si>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</si>
  <si>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</si>
  <si>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</si>
  <si>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</si>
  <si>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</si>
  <si>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</si>
  <si>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</si>
  <si>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</si>
  <si>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</si>
  <si>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</si>
  <si>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</si>
  <si>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</si>
  <si>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</si>
  <si>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</si>
  <si>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</si>
  <si>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</si>
  <si>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</si>
  <si>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</si>
  <si>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</si>
  <si>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</si>
  <si>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</si>
  <si>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</si>
  <si>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</si>
  <si>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</si>
  <si>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</si>
  <si>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</si>
  <si>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</si>
  <si>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</si>
  <si>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</si>
  <si>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</si>
  <si>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</si>
  <si>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</si>
  <si>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</si>
  <si>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</si>
  <si>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</si>
  <si>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</si>
  <si>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</si>
  <si>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</si>
  <si>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</si>
  <si>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</si>
  <si>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</si>
  <si>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</si>
  <si>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</si>
  <si>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</si>
  <si>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</si>
  <si>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</si>
  <si>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</si>
  <si>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</si>
  <si>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</si>
  <si>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</si>
  <si>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</si>
  <si>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</si>
  <si>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</si>
  <si>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</si>
  <si>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</si>
  <si>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</si>
  <si>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</si>
  <si>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</si>
  <si>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</si>
  <si>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</si>
  <si>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</si>
  <si>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</si>
  <si>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</si>
  <si>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</si>
  <si>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</si>
  <si>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</si>
  <si>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</si>
  <si>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</si>
  <si>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</si>
  <si>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</si>
  <si>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</si>
  <si>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</si>
  <si>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</si>
  <si>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</si>
  <si>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</si>
  <si>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</si>
  <si>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</si>
  <si>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</si>
  <si>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</si>
  <si>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</si>
  <si>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</si>
  <si>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</si>
  <si>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</si>
  <si>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</si>
  <si>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</si>
  <si>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</si>
  <si>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</si>
  <si>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</si>
  <si>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</si>
  <si>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</si>
  <si>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</si>
  <si>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</si>
  <si>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</si>
  <si>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</si>
  <si>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</si>
  <si>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</si>
  <si>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</si>
  <si>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</si>
  <si>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</si>
  <si>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</si>
  <si>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</si>
  <si>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</si>
  <si>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</si>
  <si>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</si>
  <si>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</si>
  <si>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</si>
  <si>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</si>
  <si>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</si>
  <si>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</si>
  <si>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</si>
  <si>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</si>
  <si>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</si>
  <si>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</si>
  <si>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</si>
  <si>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</si>
  <si>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</si>
  <si>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</si>
  <si>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</si>
  <si>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</si>
  <si>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</si>
  <si>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</si>
  <si>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</si>
  <si>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</si>
  <si>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</si>
  <si>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</si>
  <si>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</si>
  <si>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</si>
  <si>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</si>
  <si>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</si>
  <si>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</si>
  <si>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</si>
  <si>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</si>
  <si>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</si>
  <si>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</si>
  <si>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</si>
  <si>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</si>
  <si>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</si>
  <si>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</si>
  <si>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</si>
  <si>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</si>
  <si>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</si>
  <si>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</si>
  <si>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</si>
  <si>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</si>
  <si>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</si>
  <si>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</si>
  <si>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</si>
  <si>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</si>
  <si>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</si>
  <si>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</si>
  <si>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</si>
  <si>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</si>
  <si>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</si>
  <si>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</si>
  <si>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</si>
  <si>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</si>
  <si>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</si>
  <si>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</si>
  <si>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</si>
  <si>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</si>
  <si>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</si>
  <si>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</si>
  <si>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</si>
  <si>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</si>
  <si>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</si>
  <si>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</si>
  <si>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</si>
  <si>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</si>
  <si>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</si>
  <si>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</si>
  <si>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</si>
  <si>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</si>
  <si>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</si>
  <si>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</si>
  <si>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</si>
  <si>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</si>
  <si>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</si>
  <si>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</si>
  <si>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</si>
  <si>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</si>
  <si>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</si>
  <si>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</si>
  <si>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</si>
  <si>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</si>
  <si>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</si>
  <si>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</si>
  <si>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</si>
  <si>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</si>
  <si>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</si>
  <si>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</si>
  <si>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</si>
  <si>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</si>
  <si>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</si>
  <si>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</si>
  <si>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</si>
  <si>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</si>
  <si>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</si>
  <si>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</si>
  <si>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</si>
  <si>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</si>
  <si>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</si>
  <si>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</si>
  <si>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</si>
  <si>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</si>
  <si>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</si>
  <si>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</si>
  <si>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</si>
  <si>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</si>
  <si>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</si>
  <si>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</si>
  <si>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</si>
  <si>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</si>
  <si>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</si>
  <si>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</si>
  <si>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</si>
  <si>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</si>
  <si>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</si>
  <si>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</si>
  <si>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</si>
  <si>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</si>
  <si>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</si>
  <si>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</si>
  <si>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</si>
  <si>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</si>
  <si>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</si>
  <si>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</si>
  <si>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</si>
  <si>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</si>
  <si>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</si>
  <si>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</si>
  <si>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</si>
  <si>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</si>
  <si>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</si>
  <si>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</si>
  <si>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</si>
  <si>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</si>
  <si>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</si>
  <si>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</si>
  <si>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</si>
  <si>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</si>
  <si>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</si>
  <si>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</si>
  <si>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</si>
  <si>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</si>
  <si>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</si>
  <si>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</si>
  <si>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</si>
  <si>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</si>
  <si>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</si>
  <si>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</si>
  <si>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</si>
  <si>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</si>
  <si>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</si>
  <si>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</si>
  <si>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</si>
  <si>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</si>
  <si>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</si>
  <si>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</si>
  <si>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</si>
  <si>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</si>
  <si>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</si>
  <si>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</si>
  <si>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</si>
  <si>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</si>
  <si>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</si>
  <si>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</si>
  <si>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</si>
  <si>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</si>
  <si>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</si>
  <si>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</si>
  <si>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</si>
  <si>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</si>
  <si>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</si>
  <si>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</si>
  <si>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</si>
  <si>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</si>
  <si>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</si>
  <si>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</si>
  <si>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</si>
  <si>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</si>
  <si>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</si>
  <si>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</si>
  <si>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</si>
  <si>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</si>
  <si>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</si>
  <si>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</si>
  <si>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</si>
  <si>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</si>
  <si>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</si>
  <si>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</si>
  <si>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</si>
  <si>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</si>
  <si>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</si>
  <si>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</si>
  <si>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</si>
  <si>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</si>
  <si>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</si>
  <si>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</si>
  <si>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</si>
  <si>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</si>
  <si>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</si>
  <si>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</si>
  <si>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</si>
  <si>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</si>
  <si>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</si>
  <si>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</si>
  <si>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</si>
  <si>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</si>
  <si>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</si>
  <si>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</si>
  <si>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</si>
  <si>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</si>
  <si>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</si>
  <si>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</si>
  <si>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</si>
  <si>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</si>
  <si>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</si>
  <si>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</si>
  <si>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</si>
  <si>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</si>
  <si>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</si>
  <si>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</si>
  <si>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</si>
  <si>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</si>
  <si>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</si>
  <si>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</si>
  <si>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</si>
  <si>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</si>
  <si>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</si>
  <si>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</si>
  <si>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</si>
  <si>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</si>
  <si>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</si>
  <si>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</si>
  <si>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</si>
  <si>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</si>
  <si>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</si>
  <si>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</si>
  <si>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</si>
  <si>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</si>
  <si>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</si>
  <si>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</si>
  <si>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</si>
  <si>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</si>
  <si>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</si>
  <si>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</si>
  <si>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</si>
  <si>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</si>
  <si>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</si>
  <si>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</si>
  <si>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</si>
  <si>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</si>
  <si>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</si>
  <si>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</si>
  <si>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</si>
  <si>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</si>
  <si>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</si>
  <si>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</si>
  <si>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</si>
  <si>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</si>
  <si>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</si>
  <si>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</si>
  <si>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</si>
  <si>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</si>
  <si>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</si>
  <si>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</si>
  <si>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</si>
  <si>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</si>
  <si>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</si>
  <si>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</si>
  <si>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</si>
  <si>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</si>
  <si>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</si>
  <si>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</si>
  <si>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</si>
  <si>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</si>
  <si>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</si>
  <si>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</si>
  <si>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</si>
  <si>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</si>
  <si>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</si>
  <si>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</si>
  <si>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</si>
  <si>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</si>
  <si>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</si>
  <si>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</si>
  <si>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</si>
  <si>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</si>
  <si>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</si>
  <si>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</si>
  <si>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</si>
  <si>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</si>
  <si>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</si>
  <si>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</si>
  <si>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</si>
  <si>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</si>
  <si>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</si>
  <si>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</si>
  <si>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</si>
  <si>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</si>
  <si>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</si>
  <si>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</si>
  <si>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</si>
  <si>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</si>
  <si>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</si>
  <si>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</si>
  <si>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</si>
  <si>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</si>
  <si>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</si>
  <si>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</si>
  <si>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</si>
  <si>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</si>
  <si>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</si>
  <si>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</si>
  <si>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</si>
  <si>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</si>
  <si>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</si>
  <si>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</si>
  <si>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</si>
  <si>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</si>
  <si>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</si>
  <si>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</si>
  <si>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</si>
  <si>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</si>
  <si>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</si>
  <si>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</si>
  <si>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</si>
  <si>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</si>
  <si>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</si>
  <si>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</si>
  <si>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</si>
  <si>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</si>
  <si>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</si>
  <si>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</si>
  <si>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</si>
  <si>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</si>
  <si>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</si>
  <si>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</si>
  <si>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</si>
  <si>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</si>
  <si>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</si>
  <si>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</si>
  <si>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</si>
  <si>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</si>
  <si>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</si>
  <si>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</si>
  <si>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</si>
  <si>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</si>
  <si>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</si>
  <si>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</si>
  <si>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</si>
  <si>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</si>
  <si>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</si>
  <si>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</si>
  <si>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</si>
  <si>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</si>
  <si>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</si>
  <si>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</si>
  <si>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</si>
  <si>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</si>
  <si>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</si>
  <si>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</si>
  <si>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</si>
  <si>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</si>
  <si>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</si>
  <si>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</si>
  <si>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</si>
  <si>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</si>
  <si>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</si>
  <si>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</si>
  <si>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</si>
  <si>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</si>
  <si>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</si>
  <si>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</si>
  <si>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</si>
  <si>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</si>
  <si>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</si>
  <si>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</si>
  <si>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</si>
  <si>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</si>
  <si>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</si>
  <si>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</si>
  <si>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</si>
  <si>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</si>
  <si>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</si>
  <si>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</si>
  <si>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</si>
  <si>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</si>
  <si>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</si>
  <si>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</si>
  <si>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</si>
  <si>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</si>
  <si>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</si>
  <si>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</si>
  <si>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</si>
  <si>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</si>
  <si>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</si>
  <si>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</si>
  <si>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</si>
  <si>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</si>
  <si>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</si>
  <si>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</si>
  <si>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</si>
  <si>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</si>
  <si>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</si>
  <si>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</si>
  <si>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</si>
  <si>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</si>
  <si>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</si>
  <si>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</si>
  <si>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</si>
  <si>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</si>
  <si>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</si>
  <si>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</si>
  <si>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</si>
  <si>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</si>
  <si>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</si>
  <si>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</si>
  <si>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</si>
  <si>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</si>
  <si>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</si>
  <si>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</si>
  <si>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</si>
  <si>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</si>
  <si>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</si>
  <si>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</si>
  <si>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</si>
  <si>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</si>
  <si>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</si>
  <si>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</si>
  <si>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</si>
  <si>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</si>
  <si>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</si>
  <si>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</si>
  <si>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</si>
  <si>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</si>
  <si>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</si>
  <si>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</si>
  <si>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</si>
  <si>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</si>
  <si>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</si>
  <si>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</si>
  <si>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</si>
  <si>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</si>
  <si>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</si>
  <si>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</si>
  <si>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</si>
  <si>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</si>
  <si>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</si>
  <si>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</si>
  <si>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</si>
  <si>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</si>
  <si>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</si>
  <si>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</si>
  <si>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</si>
  <si>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</si>
  <si>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</si>
  <si>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</si>
  <si>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</si>
  <si>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</si>
  <si>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</si>
  <si>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</si>
  <si>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</si>
  <si>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</si>
  <si>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</si>
  <si>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</si>
  <si>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</si>
  <si>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</si>
  <si>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</si>
  <si>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</si>
  <si>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</si>
  <si>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</si>
  <si>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</si>
  <si>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</si>
  <si>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</si>
  <si>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</si>
  <si>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</si>
  <si>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</si>
  <si>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</si>
  <si>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</si>
  <si>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</si>
  <si>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</si>
  <si>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</si>
  <si>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</si>
  <si>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</si>
  <si>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</si>
  <si>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</si>
  <si>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</si>
  <si>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</si>
  <si>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</si>
  <si>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</si>
  <si>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</si>
  <si>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</si>
  <si>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</si>
  <si>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</si>
  <si>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</si>
  <si>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</si>
  <si>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</si>
  <si>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</si>
  <si>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</si>
  <si>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</si>
  <si>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</si>
  <si>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</si>
  <si>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</si>
  <si>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</si>
  <si>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</si>
  <si>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</si>
  <si>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</si>
  <si>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</si>
  <si>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</si>
  <si>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</si>
  <si>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</si>
  <si>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</si>
  <si>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</si>
  <si>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</si>
  <si>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</si>
  <si>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</si>
  <si>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</si>
  <si>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</si>
  <si>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</si>
  <si>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</si>
  <si>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</si>
  <si>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</si>
  <si>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</si>
  <si>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</si>
  <si>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</si>
  <si>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</si>
  <si>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</si>
  <si>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</si>
  <si>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</si>
  <si>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</si>
  <si>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</si>
  <si>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</si>
  <si>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</si>
  <si>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</si>
  <si>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</si>
  <si>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</si>
  <si>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</si>
  <si>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</si>
  <si>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</si>
  <si>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</si>
  <si>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</si>
  <si>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</si>
  <si>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</si>
  <si>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</si>
  <si>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</si>
  <si>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</si>
  <si>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</si>
  <si>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</si>
  <si>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</si>
  <si>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</si>
  <si>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</si>
  <si>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</si>
  <si>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</si>
  <si>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</si>
  <si>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</si>
  <si>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</si>
  <si>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</si>
  <si>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</si>
  <si>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</si>
  <si>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</si>
  <si>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</si>
  <si>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</si>
  <si>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</si>
  <si>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</si>
  <si>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</si>
  <si>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</si>
  <si>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</si>
  <si>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</si>
  <si>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</si>
  <si>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</si>
  <si>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</si>
  <si>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</si>
  <si>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</si>
  <si>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</si>
  <si>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</si>
  <si>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</si>
  <si>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</si>
  <si>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</si>
  <si>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</si>
  <si>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</si>
  <si>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</si>
  <si>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</si>
  <si>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</si>
  <si>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</si>
  <si>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</si>
  <si>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</si>
  <si>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</si>
  <si>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</si>
  <si>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</si>
  <si>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</si>
  <si>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</si>
  <si>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</si>
  <si>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</si>
  <si>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</si>
  <si>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</si>
  <si>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</si>
  <si>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</si>
  <si>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</si>
  <si>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</si>
  <si>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</si>
  <si>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</si>
  <si>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</si>
  <si>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</si>
  <si>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</si>
  <si>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</si>
  <si>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</si>
  <si>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</si>
  <si>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</si>
  <si>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</si>
  <si>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</si>
  <si>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</si>
  <si>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</si>
  <si>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</si>
  <si>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</si>
  <si>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</si>
  <si>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</si>
  <si>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</si>
  <si>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</si>
  <si>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</si>
  <si>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</si>
  <si>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</si>
  <si>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</si>
  <si>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</si>
  <si>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</si>
  <si>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</si>
  <si>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</si>
  <si>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</si>
  <si>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</si>
  <si>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</si>
  <si>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</si>
  <si>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</si>
  <si>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</si>
  <si>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</si>
  <si>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</si>
  <si>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</si>
  <si>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</si>
  <si>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</si>
  <si>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</si>
  <si>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</si>
  <si>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</si>
  <si>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</si>
  <si>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</si>
  <si>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</si>
  <si>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</si>
  <si>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</si>
  <si>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</si>
  <si>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</si>
  <si>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</si>
  <si>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</si>
  <si>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</si>
  <si>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</si>
  <si>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</si>
  <si>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</si>
  <si>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</si>
  <si>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</si>
  <si>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</si>
  <si>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</si>
  <si>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</si>
  <si>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</si>
  <si>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</si>
  <si>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</si>
  <si>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</si>
  <si>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</si>
  <si>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</si>
  <si>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</si>
  <si>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</si>
  <si>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</si>
  <si>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</si>
  <si>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</si>
  <si>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</si>
  <si>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</si>
  <si>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</si>
  <si>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</si>
  <si>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</si>
  <si>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</si>
  <si>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</si>
  <si>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</si>
  <si>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</si>
  <si>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</si>
  <si>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</si>
  <si>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</si>
  <si>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</si>
  <si>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</si>
  <si>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</si>
  <si>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</si>
  <si>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</si>
  <si>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</si>
  <si>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</si>
  <si>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</si>
  <si>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</si>
  <si>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</si>
  <si>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</si>
  <si>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</si>
  <si>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</si>
  <si>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</si>
  <si>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</si>
  <si>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</si>
  <si>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</si>
  <si>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</si>
  <si>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</si>
  <si>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</si>
  <si>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</si>
  <si>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</si>
  <si>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</si>
  <si>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</si>
  <si>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</si>
  <si>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</si>
  <si>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</si>
  <si>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</si>
  <si>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</si>
  <si>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</si>
  <si>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</si>
  <si>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</si>
  <si>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</si>
  <si>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</si>
  <si>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</si>
  <si>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</si>
  <si>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</si>
  <si>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</si>
  <si>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</si>
  <si>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</si>
  <si>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</si>
  <si>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</si>
  <si>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</si>
  <si>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</si>
  <si>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</si>
  <si>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</si>
  <si>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</si>
  <si>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</si>
  <si>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</si>
  <si>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</si>
  <si>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</si>
  <si>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</si>
  <si>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</si>
  <si>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</si>
  <si>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</si>
  <si>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</si>
  <si>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</si>
  <si>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</si>
  <si>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</si>
  <si>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</si>
  <si>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</si>
  <si>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</si>
  <si>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</si>
  <si>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</si>
  <si>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</si>
  <si>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</si>
  <si>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</si>
  <si>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</si>
  <si>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</si>
  <si>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</si>
  <si>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</si>
  <si>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</si>
  <si>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</si>
  <si>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</si>
  <si>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</si>
  <si>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</si>
  <si>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</si>
  <si>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</si>
  <si>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</si>
  <si>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</si>
  <si>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</si>
  <si>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</si>
  <si>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</si>
  <si>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</si>
  <si>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</si>
  <si>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</si>
  <si>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</si>
  <si>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</si>
  <si>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</si>
  <si>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</si>
  <si>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</si>
  <si>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</si>
  <si>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</si>
  <si>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</si>
  <si>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</si>
  <si>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</si>
  <si>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</si>
  <si>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</si>
  <si>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</si>
  <si>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</si>
  <si>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</si>
  <si>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</si>
  <si>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</si>
  <si>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</si>
  <si>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</si>
  <si>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</si>
  <si>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</si>
  <si>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</si>
  <si>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</si>
  <si>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</si>
  <si>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</si>
  <si>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</si>
  <si>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</si>
  <si>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</si>
  <si>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</si>
  <si>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</si>
  <si>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</si>
  <si>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</si>
  <si>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</si>
  <si>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</si>
  <si>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</si>
  <si>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</si>
  <si>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</si>
  <si>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</si>
  <si>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</si>
  <si>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</si>
  <si>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</si>
  <si>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</si>
  <si>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</si>
  <si>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</si>
  <si>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</si>
  <si>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</si>
  <si>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</si>
  <si>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</si>
  <si>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</si>
  <si>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</si>
  <si>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</si>
  <si>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</si>
  <si>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</si>
  <si>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</si>
  <si>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</si>
  <si>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</si>
  <si>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</si>
  <si>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</si>
  <si>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</si>
  <si>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</si>
  <si>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</si>
  <si>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</si>
  <si>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</si>
  <si>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</si>
  <si>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</si>
  <si>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</si>
  <si>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</si>
  <si>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</si>
  <si>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</si>
  <si>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</si>
  <si>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</si>
  <si>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</si>
  <si>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</si>
  <si>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</si>
  <si>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</si>
  <si>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</si>
  <si>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</si>
  <si>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</si>
  <si>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</si>
  <si>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</si>
  <si>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</si>
  <si>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</si>
  <si>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</si>
  <si>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</si>
  <si>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</si>
  <si>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</si>
  <si>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</si>
  <si>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</si>
  <si>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</si>
  <si>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</si>
  <si>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</si>
  <si>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</si>
  <si>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</si>
  <si>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</si>
  <si>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</si>
  <si>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</si>
  <si>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</si>
  <si>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</si>
  <si>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</si>
  <si>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</si>
  <si>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</si>
  <si>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</si>
  <si>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</si>
  <si>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</si>
  <si>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</si>
  <si>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</si>
  <si>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</si>
  <si>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</si>
  <si>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</si>
  <si>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</si>
  <si>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</si>
  <si>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</si>
  <si>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</si>
  <si>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</si>
  <si>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</si>
  <si>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</si>
  <si>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</si>
  <si>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</si>
  <si>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</si>
  <si>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</si>
  <si>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</si>
  <si>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</si>
  <si>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</si>
  <si>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</si>
  <si>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</si>
  <si>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</si>
  <si>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</si>
  <si>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</si>
  <si>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</si>
  <si>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</si>
  <si>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</si>
  <si>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</si>
  <si>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</si>
  <si>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</si>
  <si>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</si>
  <si>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</si>
  <si>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</si>
  <si>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</si>
  <si>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</si>
  <si>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</si>
  <si>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</si>
  <si>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</si>
  <si>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</si>
  <si>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</si>
  <si>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</si>
  <si>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</si>
  <si>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</si>
  <si>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</si>
  <si>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</si>
  <si>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</si>
  <si>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</si>
  <si>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</si>
  <si>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</si>
  <si>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</si>
  <si>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</si>
  <si>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</si>
  <si>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</si>
  <si>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</si>
  <si>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</si>
  <si>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</si>
  <si>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</si>
  <si>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</si>
  <si>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</si>
  <si>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</si>
  <si>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</si>
  <si>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</si>
  <si>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</si>
  <si>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</si>
  <si>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</si>
  <si>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</si>
  <si>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</si>
  <si>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</si>
  <si>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</si>
  <si>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</si>
  <si>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</si>
  <si>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</si>
  <si>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</si>
  <si>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</si>
  <si>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</si>
  <si>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</si>
  <si>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</si>
  <si>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</si>
  <si>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</si>
  <si>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</si>
  <si>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</si>
  <si>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</si>
  <si>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</si>
  <si>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</si>
  <si>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</si>
  <si>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</si>
  <si>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</si>
  <si>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</si>
  <si>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</si>
  <si>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</si>
  <si>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</si>
  <si>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</si>
  <si>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</si>
  <si>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</si>
  <si>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</si>
  <si>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</si>
  <si>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</si>
  <si>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</si>
  <si>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</si>
  <si>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</si>
  <si>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</si>
  <si>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</si>
  <si>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</si>
  <si>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</si>
  <si>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</si>
  <si>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</si>
  <si>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</si>
  <si>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</si>
  <si>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</si>
  <si>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</si>
  <si>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</si>
  <si>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</si>
  <si>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</si>
  <si>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</si>
  <si>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</si>
  <si>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</si>
  <si>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</si>
  <si>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</si>
  <si>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</si>
  <si>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</si>
  <si>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</si>
  <si>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</si>
  <si>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</si>
  <si>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</si>
  <si>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</si>
  <si>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</si>
  <si>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</si>
  <si>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</si>
  <si>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</si>
  <si>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</si>
  <si>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</si>
  <si>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</si>
  <si>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</si>
  <si>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</si>
  <si>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</si>
  <si>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</si>
  <si>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</si>
  <si>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</si>
  <si>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</si>
  <si>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</si>
  <si>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</si>
  <si>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</si>
  <si>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</si>
  <si>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</si>
  <si>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</si>
  <si>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</si>
  <si>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</si>
  <si>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</si>
  <si>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</si>
  <si>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</si>
  <si>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</si>
  <si>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</si>
  <si>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</si>
  <si>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</si>
  <si>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</si>
  <si>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</si>
  <si>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</si>
  <si>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</si>
  <si>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</si>
  <si>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</si>
  <si>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</si>
  <si>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</si>
  <si>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</si>
  <si>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</si>
  <si>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</si>
  <si>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</si>
  <si>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</si>
  <si>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</si>
  <si>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</si>
  <si>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</si>
  <si>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</si>
  <si>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</si>
  <si>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</si>
  <si>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</si>
  <si>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</si>
  <si>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</si>
  <si>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XL1NT1_D6+1</t>
  </si>
  <si>
    <t>XL1NT1_D6+2</t>
  </si>
  <si>
    <t>XL1NT1_D6+3</t>
  </si>
  <si>
    <t>XL1NT1_D6+4</t>
  </si>
  <si>
    <t>XL51NT+1</t>
  </si>
  <si>
    <t>XL51NT+2</t>
  </si>
  <si>
    <t>XL51NT+3</t>
  </si>
  <si>
    <t>XL51NT+4</t>
  </si>
  <si>
    <t>Đường Bình Hòa - Long Khánh</t>
  </si>
  <si>
    <t>hết ranh thửa đất số 18, tờ BĐĐC số 28 về bên phải và hết ranh thửa đất số 259, tờ BĐĐC số 24 về bên trái, xã Xuân Phú</t>
  </si>
  <si>
    <t>XL111NT+1</t>
  </si>
  <si>
    <t>XL111NT+2</t>
  </si>
  <si>
    <t>XL111NT+3</t>
  </si>
  <si>
    <t>XL111NT+4</t>
  </si>
  <si>
    <t>Đường Xuân Phú 16</t>
  </si>
  <si>
    <t xml:space="preserve"> giáo xứ Bình Hòa (xã Xuân Phú)</t>
  </si>
  <si>
    <t>XL114NT+1</t>
  </si>
  <si>
    <t>XL114NT+2</t>
  </si>
  <si>
    <t>XL114NT+3</t>
  </si>
  <si>
    <t>XL114NT+4</t>
  </si>
  <si>
    <t>Đường Trường An</t>
  </si>
  <si>
    <t>suối Gia Mứt</t>
  </si>
  <si>
    <t>XL52NT_D1+1</t>
  </si>
  <si>
    <t>XL52NT_D1+2</t>
  </si>
  <si>
    <t>XL52NT_D1+3</t>
  </si>
  <si>
    <t>XL52NT_D1+4</t>
  </si>
  <si>
    <t>cầu Bình Hòa</t>
  </si>
  <si>
    <t>XL52NT_D2+1</t>
  </si>
  <si>
    <t>XL52NT_D2+2</t>
  </si>
  <si>
    <t>XL52NT_D2+3</t>
  </si>
  <si>
    <t>XL52NT_D2+4</t>
  </si>
  <si>
    <t>ranh thửa 176, tờ BĐĐC số 8, xã Xuân Phú</t>
  </si>
  <si>
    <t>XL53NT+1</t>
  </si>
  <si>
    <t>XL53NT+2</t>
  </si>
  <si>
    <t>XL53NT+3</t>
  </si>
  <si>
    <t>XL53NT+4</t>
  </si>
  <si>
    <t>Đường nội ấp Bình Xuân 1</t>
  </si>
  <si>
    <t>hết ranh thửa đất số 232, tờ BĐĐC số 26 về bên phải và hết ranh thửa đất số 41, tờ BĐĐC số 34 về bên trái, xã Xuân Phú</t>
  </si>
  <si>
    <t>XL113NT+1</t>
  </si>
  <si>
    <t>XL113NT+2</t>
  </si>
  <si>
    <t>XL113NT+3</t>
  </si>
  <si>
    <t>XL113NT+4</t>
  </si>
  <si>
    <t>Đường Xuân Phú 29</t>
  </si>
  <si>
    <t>đến suối Soài</t>
  </si>
  <si>
    <t>XL6NT2_D1+1</t>
  </si>
  <si>
    <t>XL6NT2_D1+2</t>
  </si>
  <si>
    <t>XL6NT2_D1+3</t>
  </si>
  <si>
    <t>XL6NT2_D1+4</t>
  </si>
  <si>
    <t xml:space="preserve">Đường Bình Tiến Xuân Phú - Xuân Tây </t>
  </si>
  <si>
    <t>hết nghĩa địa ấp Bình Tân</t>
  </si>
  <si>
    <t>XL6NT2_D2+1</t>
  </si>
  <si>
    <t>XL6NT2_D2+2</t>
  </si>
  <si>
    <t>XL6NT2_D2+3</t>
  </si>
  <si>
    <t>XL6NT2_D2+4</t>
  </si>
  <si>
    <t xml:space="preserve">ngã ba Trung tâm cai nghiện Xuân Phú </t>
  </si>
  <si>
    <t>XL6NT2_D3+1</t>
  </si>
  <si>
    <t>XL6NT2_D3+2</t>
  </si>
  <si>
    <t>XL6NT2_D3+3</t>
  </si>
  <si>
    <t>XL6NT2_D3+4</t>
  </si>
  <si>
    <t>ranh giới xã Xuân Đông</t>
  </si>
  <si>
    <t>XL25NT2_D1+1</t>
  </si>
  <si>
    <t>XL25NT2_D1+2</t>
  </si>
  <si>
    <t>XL25NT2_D1+3</t>
  </si>
  <si>
    <t>XL25NT2_D1+4</t>
  </si>
  <si>
    <t>Đường Nội ấp Bìn Tân, đường vào Trung tâm Văn hóa xã)</t>
  </si>
  <si>
    <t xml:space="preserve"> Quốc lộ 1 </t>
  </si>
  <si>
    <t>Quốc lộ 1 + 500m</t>
  </si>
  <si>
    <t>XL25NT2_D2+1</t>
  </si>
  <si>
    <t>XL25NT2_D2+2</t>
  </si>
  <si>
    <t>XL25NT2_D2+3</t>
  </si>
  <si>
    <t>XL25NT2_D2+4</t>
  </si>
  <si>
    <t>ngã ba Trung tâm cai nghiện Xuân Phú (xã Xuân Phú)</t>
  </si>
  <si>
    <t>XL54NT+1</t>
  </si>
  <si>
    <t>XL54NT+2</t>
  </si>
  <si>
    <t>XL54NT+3</t>
  </si>
  <si>
    <t>XL54NT+4</t>
  </si>
  <si>
    <t>Đường nội ấp Bình Xuân 2</t>
  </si>
  <si>
    <t>hết ranh thửa đất số 158, tờ BĐĐC số 59 về bên phải và hết ranh thửa đất số 155, tờ BĐĐC số 59 về bên trái, xã Xuân Phú</t>
  </si>
  <si>
    <t>XL112NT+1</t>
  </si>
  <si>
    <t>XL112NT+2</t>
  </si>
  <si>
    <t>XL112NT+3</t>
  </si>
  <si>
    <t>XL112NT+4</t>
  </si>
  <si>
    <t>Đường Xuân Phú 19,</t>
  </si>
  <si>
    <t>ngã ba (hết ranh thửa đất số 159, tờ BĐĐC số 57, xã Xuân Phú)</t>
  </si>
  <si>
    <t>Đường nội ấp Bình Tiến</t>
  </si>
  <si>
    <t xml:space="preserve">đường Bình Tiến, Xuân Phú - Xuân Tây (xã Xuân Phú) </t>
  </si>
  <si>
    <t>ranh giới xã Suối Cát</t>
  </si>
  <si>
    <t>Đường nội ấp Bình Tiến - Lang Minh</t>
  </si>
  <si>
    <t>XL3NT1_D7+1</t>
  </si>
  <si>
    <t>XL3NT1_D7+2</t>
  </si>
  <si>
    <t>XL3NT1_D7+3</t>
  </si>
  <si>
    <t>XL3NT1_D7+4</t>
  </si>
  <si>
    <t xml:space="preserve"> trung tâm ngã ba Lang Minh (phạm vi 200m)</t>
  </si>
  <si>
    <t>XL3NT1_D8+1</t>
  </si>
  <si>
    <t>XL3NT1_D8+2</t>
  </si>
  <si>
    <t>XL3NT1_D8+3</t>
  </si>
  <si>
    <t>XL3NT1_D8+4</t>
  </si>
  <si>
    <t xml:space="preserve">cầu Lang Minh đến </t>
  </si>
  <si>
    <t>đường Lang Minh - Xuân Đông</t>
  </si>
  <si>
    <t xml:space="preserve">đường Lang Minh Xuân Đông + 200m </t>
  </si>
  <si>
    <t>xã Cẩm Mỹ</t>
  </si>
  <si>
    <t>Đường Lang Minh - Suối Đá</t>
  </si>
  <si>
    <t xml:space="preserve">đường tỉnh 765 </t>
  </si>
  <si>
    <t>xã Xuân Đông</t>
  </si>
  <si>
    <t>Đường Lang Minh - Xuân Đông</t>
  </si>
  <si>
    <t>LƯU Ý GIÁP RANH</t>
  </si>
  <si>
    <t>BỔ SUNG</t>
  </si>
  <si>
    <t>Đường XP3 -ấp Bình Xuân 2</t>
  </si>
  <si>
    <t>Hết ranh thửa đất số 148, tờ BĐĐC số 59 về bên phải và hết ranh thửa đất số 149, tờ BĐĐC số 59 về bên trái, xã Xuân Phú</t>
  </si>
  <si>
    <t>Đường XP5 nối dài -đường vào trụ sở ấp Bình Xuân 2</t>
  </si>
  <si>
    <t>Hết ranh thửa đất số 155, tờ BĐĐC số 59 về bên phải và hết ranh thửa đất số 158, tờ BĐĐC số 59 về bên trái, xã Xuân Phú</t>
  </si>
  <si>
    <t>Đường XP7, ấp Bình Xuân 1</t>
  </si>
  <si>
    <t>Hết ranh thửa đất số 294, tờ BĐĐC số 59 về bên phải và hết ranh thửa đất số 161, tờ BĐĐC số 59 về bên trái, xã Xuân Phú</t>
  </si>
  <si>
    <t>Đường XP9, ấp Bình Xuân 1</t>
  </si>
  <si>
    <t>Hết ranh thửa đất số 132, tờ BĐĐC số 59 về bên phải và hết ranh thửa đất số 76, tờ BĐĐC số 58 về bên trái, xã Xuân Phú</t>
  </si>
  <si>
    <t>Đường XP11, ấp Bình Xuân 1</t>
  </si>
  <si>
    <t>Hết ranh thửa đất số 77, tờ BĐĐC số 58 về bên phải và hết ranh thửa đất số 211, tờ BĐĐC số 58 về bên trái, xã Xuân Phú</t>
  </si>
  <si>
    <t>Đường XP27, ấp Bình Tân</t>
  </si>
  <si>
    <t>Hết ranh thửa đất số 40, tờ BĐĐC số 68 về bên phải và hết ranh thửa đất số 41, tờ BĐĐC số 68 về bên trái, xã Xuân Phú</t>
  </si>
  <si>
    <t>Đường XP29, ấp Bình Tân</t>
  </si>
  <si>
    <t>Hết ranh thửa đất số 58, tờ BĐĐC số 68 về bên phải và hết ranh thửa đất số 108, tờ BĐĐC số 68 về bên trái, xã Xuân Phú</t>
  </si>
  <si>
    <t>Đường Tập Đoàn 14 ấp Bình Hòa</t>
  </si>
  <si>
    <t>Hết ranh thửa đất số 404, tờ BĐĐC số 55 về bên phải và hết ranh thửa đất số 248, tờ BĐĐC số 55 về bên trái, xã Xuân Phú</t>
  </si>
  <si>
    <t>Đường XP39, ấp Bình Hòa</t>
  </si>
  <si>
    <t>Hết ranh thửa đất số 424, tờ BĐĐC số 55 về bên phải và hết ranh thửa đất số 49, tờ BĐĐC số 64 về bên trái, xã Xuân Phú</t>
  </si>
  <si>
    <t>Đường XP14, ấp Bình Hòa</t>
  </si>
  <si>
    <t>Hết ranh thửa đất số 161, tờ BĐĐC số 30 về bên phải và hết ranh thửa đất số 162, tờ BĐĐC số 30 về bên trái, xã Xuân Phú</t>
  </si>
  <si>
    <t>Đường XP18, ấp Bình Hòa</t>
  </si>
  <si>
    <t>Hết ranh thửa đất số 01, tờ BĐĐC số 30 về bên phải và hết ranh thửa đất số 395, tờ BĐĐC số 30 về bên trái, xã Xuân Phú</t>
  </si>
  <si>
    <t>Đường XP20, ấp Bình Hòa</t>
  </si>
  <si>
    <t>Hết ranh thửa đất số 29, tờ BĐĐC số 28 về bên phải và hết ranh thửa đất số 29, tờ BĐĐC số 46 về bên trái, xã Xuân Phú</t>
  </si>
  <si>
    <t>Đường Tổ 19 xã Lang Minh cũ</t>
  </si>
  <si>
    <t>Thửa đất 260, tờ số 102 về bên phải và thửa đất số 14, tờ 108 xã Xuân Phú về bên trái</t>
  </si>
  <si>
    <t>Đường Lang Minh - Xuân Hiệp (xã Lang Minh cũ)</t>
  </si>
  <si>
    <t xml:space="preserve">Ngã ba đường Lang Minh - Xuân Đông </t>
  </si>
  <si>
    <t>Cầu Sông Ray giáp xã Xuân Lộc.</t>
  </si>
  <si>
    <t>Xã Xuân Phú</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</si>
  <si>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</si>
  <si>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</si>
  <si>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</si>
  <si>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</si>
  <si>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</si>
  <si>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</si>
  <si>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</si>
  <si>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Đường Xuân Phú 19</t>
  </si>
  <si>
    <t>Đường Nội ấp Bình Tân, đường vào Trung tâm Văn hóa xã</t>
  </si>
  <si>
    <t xml:space="preserve">Đường Xuân Phú - Xuân Tây </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</si>
  <si>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</si>
  <si>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</si>
  <si>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</si>
  <si>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</si>
  <si>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</si>
  <si>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</si>
  <si>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</si>
  <si>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</si>
  <si>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</si>
  <si>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</si>
  <si>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</si>
  <si>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</si>
  <si>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</si>
  <si>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</si>
  <si>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</si>
  <si>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</si>
  <si>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</si>
  <si>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</si>
  <si>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</si>
  <si>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</si>
  <si>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</si>
  <si>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</si>
  <si>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</si>
  <si>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</si>
  <si>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</si>
  <si>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An đoạn từ Quốc lộ 1 đến suối Gia Mứt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</si>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</sst>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B0F0"/>
      <name val="Times New Roman"/>
      <family val="1"/>
    </font>
    <font>
      <sz val="12"/>
      <color rgb="FF00B0F0"/>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8" fillId="0" borderId="25" xfId="0" applyFont="1" applyBorder="1" applyAlignment="1">
      <alignment horizontal="center" vertical="center" wrapText="1"/>
    </xf>
    <xf numFmtId="0" fontId="44" fillId="0" borderId="7" xfId="0" applyFont="1" applyBorder="1" applyAlignment="1">
      <alignment horizontal="center" vertical="center" wrapText="1"/>
    </xf>
    <xf numFmtId="0" fontId="45" fillId="0" borderId="7" xfId="0" applyFont="1" applyBorder="1" applyAlignment="1">
      <alignment horizontal="left" vertical="center" wrapText="1"/>
    </xf>
    <xf numFmtId="0" fontId="8" fillId="0" borderId="25" xfId="0" applyFont="1" applyBorder="1" applyAlignment="1">
      <alignment horizontal="left" vertical="center" wrapText="1"/>
    </xf>
    <xf numFmtId="3" fontId="8" fillId="0" borderId="25" xfId="0" applyNumberFormat="1" applyFont="1" applyBorder="1" applyAlignment="1">
      <alignment horizontal="center" vertical="center"/>
    </xf>
    <xf numFmtId="0" fontId="8" fillId="0" borderId="25" xfId="0" applyFont="1" applyBorder="1" applyAlignment="1">
      <alignment horizontal="center" vertical="center"/>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21" xfId="0" applyFont="1" applyBorder="1" applyAlignment="1">
      <alignment wrapText="1"/>
    </xf>
    <xf numFmtId="0" fontId="4" fillId="0" borderId="21" xfId="0" applyFont="1" applyBorder="1" applyAlignment="1">
      <alignment horizontal="center" vertical="center" wrapText="1"/>
    </xf>
    <xf numFmtId="0" fontId="1" fillId="0" borderId="21" xfId="0" applyFont="1" applyBorder="1" applyAlignment="1">
      <alignment horizontal="left" vertical="center" wrapText="1"/>
    </xf>
    <xf numFmtId="0" fontId="20" fillId="0" borderId="21" xfId="0" applyFont="1" applyBorder="1" applyAlignment="1">
      <alignment horizontal="left" vertical="center" wrapText="1"/>
    </xf>
    <xf numFmtId="0" fontId="1" fillId="0" borderId="21" xfId="0" applyFont="1" applyBorder="1" applyAlignment="1">
      <alignment vertical="center" wrapText="1"/>
    </xf>
    <xf numFmtId="0" fontId="20" fillId="4" borderId="21" xfId="0" applyFont="1" applyFill="1" applyBorder="1" applyAlignment="1">
      <alignment horizontal="lef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6" fontId="20" fillId="0" borderId="7" xfId="1" applyNumberFormat="1" applyFont="1" applyBorder="1" applyAlignment="1">
      <alignment horizontal="right" vertical="center" wrapText="1"/>
    </xf>
    <xf numFmtId="0" fontId="9" fillId="0" borderId="21" xfId="0" applyFont="1" applyBorder="1" applyAlignment="1">
      <alignment vertical="center" wrapText="1"/>
    </xf>
    <xf numFmtId="44" fontId="9" fillId="0" borderId="21" xfId="6" applyFont="1" applyBorder="1" applyAlignment="1">
      <alignment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1" xfId="0" applyNumberFormat="1" applyFont="1" applyBorder="1" applyAlignment="1">
      <alignment horizontal="right" vertical="center" wrapText="1"/>
    </xf>
    <xf numFmtId="171" fontId="8" fillId="0" borderId="21" xfId="0"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21"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19CB9992-7857-4AEC-9C66-6ED32DDBFB4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258" sqref="H258:J25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0" t="s">
        <v>4229</v>
      </c>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0" t="s">
        <v>4230</v>
      </c>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11" t="s">
        <v>0</v>
      </c>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2"/>
      <c r="AQ5" s="412"/>
      <c r="AR5" s="41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5"/>
      <c r="AQ7" s="415"/>
      <c r="AR7" s="41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5" t="s">
        <v>2</v>
      </c>
      <c r="G8" s="87"/>
      <c r="H8" s="405" t="s">
        <v>3</v>
      </c>
      <c r="I8" s="405" t="s">
        <v>4</v>
      </c>
      <c r="J8" s="405" t="s">
        <v>5</v>
      </c>
      <c r="K8" s="87"/>
      <c r="L8" s="405" t="s">
        <v>7</v>
      </c>
      <c r="M8" s="405" t="s">
        <v>8</v>
      </c>
      <c r="N8" s="405"/>
      <c r="O8" s="405"/>
      <c r="P8" s="405"/>
      <c r="Q8" s="39"/>
      <c r="R8" s="39"/>
      <c r="S8" s="39"/>
      <c r="T8" s="39"/>
      <c r="U8" s="405" t="s">
        <v>9</v>
      </c>
      <c r="V8" s="407"/>
      <c r="W8" s="407"/>
      <c r="X8" s="407"/>
      <c r="Y8" s="405" t="s">
        <v>10</v>
      </c>
      <c r="Z8" s="407"/>
      <c r="AA8" s="407"/>
      <c r="AB8" s="407"/>
      <c r="AC8" s="405" t="s">
        <v>11</v>
      </c>
      <c r="AD8" s="405"/>
      <c r="AE8" s="405"/>
      <c r="AF8" s="405"/>
      <c r="AG8" s="405" t="s">
        <v>12</v>
      </c>
      <c r="AH8" s="407"/>
      <c r="AI8" s="407"/>
      <c r="AJ8" s="407"/>
      <c r="AK8" s="405" t="s">
        <v>13</v>
      </c>
      <c r="AL8" s="87"/>
      <c r="AM8" s="405" t="s">
        <v>14</v>
      </c>
      <c r="AN8" s="397" t="s">
        <v>15</v>
      </c>
      <c r="AO8" s="399" t="s">
        <v>16</v>
      </c>
      <c r="AP8" s="400"/>
      <c r="AQ8" s="400"/>
      <c r="AR8" s="401"/>
      <c r="AS8" s="402" t="s">
        <v>17</v>
      </c>
      <c r="AT8" s="403"/>
      <c r="AU8" s="403"/>
      <c r="AV8" s="404"/>
      <c r="AW8" s="405" t="s">
        <v>6</v>
      </c>
      <c r="AX8" s="407" t="s">
        <v>18</v>
      </c>
      <c r="AY8" s="24"/>
      <c r="AZ8" s="24"/>
      <c r="BA8" s="24"/>
      <c r="BB8" s="24"/>
      <c r="BC8" s="25"/>
      <c r="BD8" s="25"/>
      <c r="BE8" s="25"/>
      <c r="BF8" s="25"/>
    </row>
    <row r="9" spans="1:65" s="49" customFormat="1" ht="40.5" customHeight="1" x14ac:dyDescent="0.25">
      <c r="A9" s="40"/>
      <c r="B9" s="40"/>
      <c r="C9" s="40"/>
      <c r="D9" s="40"/>
      <c r="E9" s="40"/>
      <c r="F9" s="406"/>
      <c r="G9" s="41"/>
      <c r="H9" s="406"/>
      <c r="I9" s="406"/>
      <c r="J9" s="406"/>
      <c r="K9" s="41"/>
      <c r="L9" s="40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6"/>
      <c r="AL9" s="41"/>
      <c r="AM9" s="406"/>
      <c r="AN9" s="398"/>
      <c r="AO9" s="42" t="s">
        <v>19</v>
      </c>
      <c r="AP9" s="43" t="s">
        <v>20</v>
      </c>
      <c r="AQ9" s="43" t="s">
        <v>21</v>
      </c>
      <c r="AR9" s="44" t="s">
        <v>22</v>
      </c>
      <c r="AS9" s="45" t="s">
        <v>19</v>
      </c>
      <c r="AT9" s="45" t="s">
        <v>20</v>
      </c>
      <c r="AU9" s="45" t="s">
        <v>21</v>
      </c>
      <c r="AV9" s="45" t="s">
        <v>22</v>
      </c>
      <c r="AW9" s="406"/>
      <c r="AX9" s="408"/>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348</v>
      </c>
      <c r="F10" s="230" t="s">
        <v>349</v>
      </c>
      <c r="G10" s="230"/>
      <c r="H10" s="231" t="s">
        <v>348</v>
      </c>
      <c r="I10" s="232" t="s">
        <v>4231</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348</v>
      </c>
      <c r="AY10" s="240"/>
      <c r="AZ10" s="241"/>
      <c r="BA10" s="241"/>
      <c r="BB10" s="241"/>
      <c r="BC10" s="242"/>
      <c r="BD10" s="242"/>
      <c r="BE10" s="242"/>
      <c r="BF10" s="242"/>
      <c r="BG10" s="229"/>
    </row>
    <row r="11" spans="1:65" s="249" customFormat="1" ht="31.5" x14ac:dyDescent="0.25">
      <c r="A11" s="82"/>
      <c r="B11" s="82"/>
      <c r="C11" s="82"/>
      <c r="D11" s="82"/>
      <c r="E11" s="82" t="s">
        <v>348</v>
      </c>
      <c r="F11" s="84">
        <v>1</v>
      </c>
      <c r="G11" s="84"/>
      <c r="H11" s="92" t="s">
        <v>4232</v>
      </c>
      <c r="I11" s="83" t="s">
        <v>4233</v>
      </c>
      <c r="J11" s="83" t="s">
        <v>4234</v>
      </c>
      <c r="K11" s="83"/>
      <c r="L11" s="83" t="s">
        <v>4235</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60"/>
      <c r="AP11" s="237"/>
      <c r="AQ11" s="237"/>
      <c r="AR11" s="238"/>
      <c r="AS11" s="58"/>
      <c r="AT11" s="58"/>
      <c r="AU11" s="58"/>
      <c r="AV11" s="58"/>
      <c r="AW11" s="244"/>
      <c r="AX11" s="245" t="s">
        <v>348</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348</v>
      </c>
      <c r="F12" s="84"/>
      <c r="G12" s="84"/>
      <c r="H12" s="251" t="s">
        <v>4236</v>
      </c>
      <c r="I12" s="83" t="s">
        <v>4237</v>
      </c>
      <c r="J12" s="83" t="s">
        <v>4234</v>
      </c>
      <c r="K12" s="83" t="str">
        <f t="shared" ref="K12:K75" si="0">H12</f>
        <v>BH1DT_D1</v>
      </c>
      <c r="L12" s="83" t="s">
        <v>4238</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348</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348</v>
      </c>
      <c r="F13" s="84"/>
      <c r="G13" s="84"/>
      <c r="H13" s="92" t="s">
        <v>4239</v>
      </c>
      <c r="I13" s="83" t="s">
        <v>4240</v>
      </c>
      <c r="J13" s="83" t="s">
        <v>4238</v>
      </c>
      <c r="K13" s="83" t="str">
        <f t="shared" si="0"/>
        <v>BH1DT_D2</v>
      </c>
      <c r="L13" s="83" t="s">
        <v>4235</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348</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348</v>
      </c>
      <c r="F14" s="84">
        <v>2</v>
      </c>
      <c r="G14" s="84"/>
      <c r="H14" s="92" t="s">
        <v>4241</v>
      </c>
      <c r="I14" s="83" t="s">
        <v>4242</v>
      </c>
      <c r="J14" s="83" t="s">
        <v>4243</v>
      </c>
      <c r="K14" s="83"/>
      <c r="L14" s="83" t="s">
        <v>4244</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9"/>
      <c r="AX14" s="255" t="s">
        <v>348</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348</v>
      </c>
      <c r="F15" s="84"/>
      <c r="G15" s="84"/>
      <c r="H15" s="92" t="s">
        <v>4245</v>
      </c>
      <c r="I15" s="83" t="s">
        <v>4246</v>
      </c>
      <c r="J15" s="83" t="s">
        <v>4243</v>
      </c>
      <c r="K15" s="83" t="str">
        <f t="shared" si="0"/>
        <v>BH2DT_D1</v>
      </c>
      <c r="L15" s="83" t="s">
        <v>4247</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348</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348</v>
      </c>
      <c r="F16" s="84"/>
      <c r="G16" s="84"/>
      <c r="H16" s="92" t="s">
        <v>4248</v>
      </c>
      <c r="I16" s="83" t="s">
        <v>4249</v>
      </c>
      <c r="J16" s="83" t="s">
        <v>4247</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348</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348</v>
      </c>
      <c r="F17" s="84"/>
      <c r="G17" s="84"/>
      <c r="H17" s="92" t="s">
        <v>4250</v>
      </c>
      <c r="I17" s="83" t="s">
        <v>4251</v>
      </c>
      <c r="J17" s="83" t="s">
        <v>243</v>
      </c>
      <c r="K17" s="83" t="str">
        <f t="shared" si="0"/>
        <v>BH2DT_D3</v>
      </c>
      <c r="L17" s="83" t="s">
        <v>4252</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348</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348</v>
      </c>
      <c r="F18" s="84">
        <v>3</v>
      </c>
      <c r="G18" s="84"/>
      <c r="H18" s="92" t="s">
        <v>4253</v>
      </c>
      <c r="I18" s="83" t="s">
        <v>4254</v>
      </c>
      <c r="J18" s="83" t="s">
        <v>4255</v>
      </c>
      <c r="K18" s="83"/>
      <c r="L18" s="83" t="s">
        <v>4256</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9"/>
      <c r="AX18" s="255" t="s">
        <v>348</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348</v>
      </c>
      <c r="F19" s="84"/>
      <c r="G19" s="84"/>
      <c r="H19" s="92" t="s">
        <v>4257</v>
      </c>
      <c r="I19" s="83" t="s">
        <v>4258</v>
      </c>
      <c r="J19" s="83" t="s">
        <v>4255</v>
      </c>
      <c r="K19" s="83" t="str">
        <f t="shared" si="0"/>
        <v>BH3DT_D1</v>
      </c>
      <c r="L19" s="83" t="s">
        <v>4238</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348</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348</v>
      </c>
      <c r="F20" s="84"/>
      <c r="G20" s="84"/>
      <c r="H20" s="92" t="s">
        <v>4259</v>
      </c>
      <c r="I20" s="83" t="s">
        <v>4260</v>
      </c>
      <c r="J20" s="83" t="s">
        <v>4238</v>
      </c>
      <c r="K20" s="83" t="str">
        <f t="shared" si="0"/>
        <v>BH3DT_D2</v>
      </c>
      <c r="L20" s="83" t="s">
        <v>4256</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348</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348</v>
      </c>
      <c r="F21" s="84">
        <v>4</v>
      </c>
      <c r="G21" s="84"/>
      <c r="H21" s="92" t="s">
        <v>4261</v>
      </c>
      <c r="I21" s="83" t="s">
        <v>4262</v>
      </c>
      <c r="J21" s="83" t="s">
        <v>4263</v>
      </c>
      <c r="K21" s="83"/>
      <c r="L21" s="83" t="s">
        <v>4264</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9"/>
      <c r="AX21" s="255" t="s">
        <v>348</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348</v>
      </c>
      <c r="F22" s="84"/>
      <c r="G22" s="84"/>
      <c r="H22" s="92" t="s">
        <v>4265</v>
      </c>
      <c r="I22" s="83" t="s">
        <v>4266</v>
      </c>
      <c r="J22" s="83" t="s">
        <v>4263</v>
      </c>
      <c r="K22" s="83" t="str">
        <f t="shared" si="0"/>
        <v>BH4DT_D1</v>
      </c>
      <c r="L22" s="83" t="s">
        <v>4267</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348</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348</v>
      </c>
      <c r="F23" s="84"/>
      <c r="G23" s="84"/>
      <c r="H23" s="92" t="s">
        <v>4268</v>
      </c>
      <c r="I23" s="83" t="s">
        <v>4269</v>
      </c>
      <c r="J23" s="83" t="s">
        <v>4270</v>
      </c>
      <c r="K23" s="83" t="str">
        <f t="shared" si="0"/>
        <v>BH4DT_D2</v>
      </c>
      <c r="L23" s="83" t="s">
        <v>4264</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348</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348</v>
      </c>
      <c r="F24" s="84">
        <v>5</v>
      </c>
      <c r="G24" s="84"/>
      <c r="H24" s="92" t="s">
        <v>4271</v>
      </c>
      <c r="I24" s="83" t="s">
        <v>4272</v>
      </c>
      <c r="J24" s="83" t="s">
        <v>243</v>
      </c>
      <c r="K24" s="83" t="str">
        <f t="shared" si="0"/>
        <v>BH5DT</v>
      </c>
      <c r="L24" s="83" t="s">
        <v>4273</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348</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348</v>
      </c>
      <c r="F25" s="84">
        <v>6</v>
      </c>
      <c r="G25" s="84"/>
      <c r="H25" s="92" t="s">
        <v>4274</v>
      </c>
      <c r="I25" s="83" t="s">
        <v>4275</v>
      </c>
      <c r="J25" s="83" t="s">
        <v>4276</v>
      </c>
      <c r="K25" s="83" t="str">
        <f t="shared" si="0"/>
        <v>BH6DT</v>
      </c>
      <c r="L25" s="83" t="s">
        <v>4277</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5" t="s">
        <v>348</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348</v>
      </c>
      <c r="F26" s="84">
        <v>7</v>
      </c>
      <c r="G26" s="84"/>
      <c r="H26" s="92" t="s">
        <v>4278</v>
      </c>
      <c r="I26" s="83" t="s">
        <v>4279</v>
      </c>
      <c r="J26" s="83" t="s">
        <v>4280</v>
      </c>
      <c r="K26" s="83" t="str">
        <f t="shared" si="0"/>
        <v>BH7DT</v>
      </c>
      <c r="L26" s="83" t="s">
        <v>4277</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5" t="s">
        <v>348</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348</v>
      </c>
      <c r="F27" s="84">
        <v>8</v>
      </c>
      <c r="G27" s="84"/>
      <c r="H27" s="92" t="s">
        <v>4281</v>
      </c>
      <c r="I27" s="83" t="s">
        <v>4277</v>
      </c>
      <c r="J27" s="83" t="s">
        <v>4280</v>
      </c>
      <c r="K27" s="83" t="str">
        <f t="shared" si="0"/>
        <v>BH8DT</v>
      </c>
      <c r="L27" s="83" t="s">
        <v>4282</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348</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348</v>
      </c>
      <c r="F28" s="84">
        <v>9</v>
      </c>
      <c r="G28" s="84"/>
      <c r="H28" s="92" t="s">
        <v>4283</v>
      </c>
      <c r="I28" s="83" t="s">
        <v>4273</v>
      </c>
      <c r="J28" s="83" t="s">
        <v>4242</v>
      </c>
      <c r="K28" s="83"/>
      <c r="L28" s="83" t="s">
        <v>4247</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9"/>
      <c r="AX28" s="255" t="s">
        <v>348</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348</v>
      </c>
      <c r="F29" s="84"/>
      <c r="G29" s="84"/>
      <c r="H29" s="92" t="s">
        <v>4284</v>
      </c>
      <c r="I29" s="83" t="s">
        <v>4285</v>
      </c>
      <c r="J29" s="83" t="s">
        <v>4242</v>
      </c>
      <c r="K29" s="83" t="str">
        <f t="shared" si="0"/>
        <v>BH9DT_D1</v>
      </c>
      <c r="L29" s="83" t="s">
        <v>4277</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348</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348</v>
      </c>
      <c r="F30" s="84"/>
      <c r="G30" s="84"/>
      <c r="H30" s="92" t="s">
        <v>4286</v>
      </c>
      <c r="I30" s="83" t="s">
        <v>4287</v>
      </c>
      <c r="J30" s="83" t="s">
        <v>4277</v>
      </c>
      <c r="K30" s="83" t="str">
        <f t="shared" si="0"/>
        <v>BH9DT_D2</v>
      </c>
      <c r="L30" s="83" t="s">
        <v>4247</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348</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348</v>
      </c>
      <c r="F31" s="84">
        <v>10</v>
      </c>
      <c r="G31" s="84"/>
      <c r="H31" s="92" t="s">
        <v>4288</v>
      </c>
      <c r="I31" s="83" t="s">
        <v>4247</v>
      </c>
      <c r="J31" s="83" t="s">
        <v>4242</v>
      </c>
      <c r="K31" s="83"/>
      <c r="L31" s="83" t="s">
        <v>4252</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9"/>
      <c r="AX31" s="255" t="s">
        <v>348</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348</v>
      </c>
      <c r="F32" s="84"/>
      <c r="G32" s="84"/>
      <c r="H32" s="92" t="s">
        <v>4289</v>
      </c>
      <c r="I32" s="83" t="s">
        <v>4290</v>
      </c>
      <c r="J32" s="83" t="s">
        <v>4242</v>
      </c>
      <c r="K32" s="83" t="str">
        <f t="shared" si="0"/>
        <v>BH10DT_D1</v>
      </c>
      <c r="L32" s="83" t="s">
        <v>4291</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5" t="s">
        <v>348</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348</v>
      </c>
      <c r="F33" s="84"/>
      <c r="G33" s="84"/>
      <c r="H33" s="92" t="s">
        <v>4292</v>
      </c>
      <c r="I33" s="83" t="s">
        <v>4293</v>
      </c>
      <c r="J33" s="83" t="s">
        <v>4294</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348</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348</v>
      </c>
      <c r="F34" s="84"/>
      <c r="G34" s="84"/>
      <c r="H34" s="92" t="s">
        <v>4295</v>
      </c>
      <c r="I34" s="83" t="s">
        <v>4251</v>
      </c>
      <c r="J34" s="83" t="s">
        <v>243</v>
      </c>
      <c r="K34" s="83" t="str">
        <f t="shared" si="0"/>
        <v>BH10DT_D3</v>
      </c>
      <c r="L34" s="83" t="s">
        <v>4252</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348</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348</v>
      </c>
      <c r="F35" s="84">
        <v>11</v>
      </c>
      <c r="G35" s="84"/>
      <c r="H35" s="92" t="s">
        <v>4296</v>
      </c>
      <c r="I35" s="83" t="s">
        <v>243</v>
      </c>
      <c r="J35" s="83" t="s">
        <v>4276</v>
      </c>
      <c r="K35" s="83"/>
      <c r="L35" s="83" t="s">
        <v>4255</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9"/>
      <c r="AX35" s="255" t="s">
        <v>348</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348</v>
      </c>
      <c r="F36" s="84"/>
      <c r="G36" s="84"/>
      <c r="H36" s="92" t="s">
        <v>4297</v>
      </c>
      <c r="I36" s="83" t="s">
        <v>4298</v>
      </c>
      <c r="J36" s="83" t="s">
        <v>4276</v>
      </c>
      <c r="K36" s="83" t="str">
        <f t="shared" si="0"/>
        <v>BH11DT_D1</v>
      </c>
      <c r="L36" s="83" t="s">
        <v>4242</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348</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348</v>
      </c>
      <c r="F37" s="84"/>
      <c r="G37" s="84"/>
      <c r="H37" s="92" t="s">
        <v>4299</v>
      </c>
      <c r="I37" s="83" t="s">
        <v>4300</v>
      </c>
      <c r="J37" s="83" t="s">
        <v>4242</v>
      </c>
      <c r="K37" s="83" t="str">
        <f t="shared" si="0"/>
        <v>BH11DT_D2</v>
      </c>
      <c r="L37" s="83" t="s">
        <v>4255</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348</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348</v>
      </c>
      <c r="F38" s="84">
        <v>12</v>
      </c>
      <c r="G38" s="84"/>
      <c r="H38" s="92" t="s">
        <v>4301</v>
      </c>
      <c r="I38" s="83" t="s">
        <v>4255</v>
      </c>
      <c r="J38" s="83" t="s">
        <v>4252</v>
      </c>
      <c r="K38" s="83" t="str">
        <f t="shared" si="0"/>
        <v>BH12DT</v>
      </c>
      <c r="L38" s="83" t="s">
        <v>4242</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348</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348</v>
      </c>
      <c r="F39" s="84">
        <v>13</v>
      </c>
      <c r="G39" s="84"/>
      <c r="H39" s="92" t="s">
        <v>4302</v>
      </c>
      <c r="I39" s="83" t="s">
        <v>4303</v>
      </c>
      <c r="J39" s="83" t="s">
        <v>4304</v>
      </c>
      <c r="K39" s="83"/>
      <c r="L39" s="83" t="s">
        <v>4305</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9"/>
      <c r="AX39" s="255" t="s">
        <v>348</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348</v>
      </c>
      <c r="F40" s="84"/>
      <c r="G40" s="84"/>
      <c r="H40" s="92" t="s">
        <v>4306</v>
      </c>
      <c r="I40" s="83" t="s">
        <v>4307</v>
      </c>
      <c r="J40" s="83" t="s">
        <v>4304</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348</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348</v>
      </c>
      <c r="F41" s="84"/>
      <c r="G41" s="84"/>
      <c r="H41" s="92" t="s">
        <v>4308</v>
      </c>
      <c r="I41" s="83" t="s">
        <v>4309</v>
      </c>
      <c r="J41" s="83" t="s">
        <v>243</v>
      </c>
      <c r="K41" s="83" t="str">
        <f t="shared" si="0"/>
        <v>BH13DT_D2</v>
      </c>
      <c r="L41" s="83" t="s">
        <v>4305</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348</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348</v>
      </c>
      <c r="F42" s="84">
        <v>14</v>
      </c>
      <c r="G42" s="84"/>
      <c r="H42" s="92" t="s">
        <v>4310</v>
      </c>
      <c r="I42" s="83" t="s">
        <v>4270</v>
      </c>
      <c r="J42" s="83" t="s">
        <v>4255</v>
      </c>
      <c r="K42" s="83" t="str">
        <f t="shared" si="0"/>
        <v>BH14DT</v>
      </c>
      <c r="L42" s="83" t="s">
        <v>4233</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348</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348</v>
      </c>
      <c r="F43" s="84">
        <v>15</v>
      </c>
      <c r="G43" s="84"/>
      <c r="H43" s="92" t="s">
        <v>4311</v>
      </c>
      <c r="I43" s="83" t="s">
        <v>4312</v>
      </c>
      <c r="J43" s="83" t="s">
        <v>4276</v>
      </c>
      <c r="K43" s="83" t="str">
        <f t="shared" si="0"/>
        <v>BH15DT</v>
      </c>
      <c r="L43" s="83" t="s">
        <v>4277</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348</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348</v>
      </c>
      <c r="F44" s="84">
        <v>16</v>
      </c>
      <c r="G44" s="84"/>
      <c r="H44" s="92" t="s">
        <v>4313</v>
      </c>
      <c r="I44" s="83" t="s">
        <v>4305</v>
      </c>
      <c r="J44" s="83" t="s">
        <v>4276</v>
      </c>
      <c r="K44" s="83" t="str">
        <f t="shared" si="0"/>
        <v>BH16DT</v>
      </c>
      <c r="L44" s="83" t="s">
        <v>4277</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348</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348</v>
      </c>
      <c r="F45" s="84">
        <v>17</v>
      </c>
      <c r="G45" s="84"/>
      <c r="H45" s="92" t="s">
        <v>4314</v>
      </c>
      <c r="I45" s="83" t="s">
        <v>4315</v>
      </c>
      <c r="J45" s="83" t="s">
        <v>4276</v>
      </c>
      <c r="K45" s="83" t="str">
        <f t="shared" si="0"/>
        <v>BH17DT</v>
      </c>
      <c r="L45" s="83" t="s">
        <v>4242</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348</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348</v>
      </c>
      <c r="F46" s="84">
        <v>18</v>
      </c>
      <c r="G46" s="84"/>
      <c r="H46" s="92" t="s">
        <v>4316</v>
      </c>
      <c r="I46" s="83" t="s">
        <v>4317</v>
      </c>
      <c r="J46" s="83" t="s">
        <v>4276</v>
      </c>
      <c r="K46" s="83" t="str">
        <f t="shared" si="0"/>
        <v>BH18DT</v>
      </c>
      <c r="L46" s="83" t="s">
        <v>4252</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348</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348</v>
      </c>
      <c r="F47" s="84">
        <v>19</v>
      </c>
      <c r="G47" s="84"/>
      <c r="H47" s="92" t="s">
        <v>4318</v>
      </c>
      <c r="I47" s="83" t="s">
        <v>4319</v>
      </c>
      <c r="J47" s="83" t="s">
        <v>4317</v>
      </c>
      <c r="K47" s="83" t="str">
        <f t="shared" si="0"/>
        <v>BH19DT</v>
      </c>
      <c r="L47" s="83" t="s">
        <v>4320</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348</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348</v>
      </c>
      <c r="F48" s="84">
        <v>20</v>
      </c>
      <c r="G48" s="84"/>
      <c r="H48" s="92" t="s">
        <v>4321</v>
      </c>
      <c r="I48" s="83" t="s">
        <v>4252</v>
      </c>
      <c r="J48" s="83" t="s">
        <v>4322</v>
      </c>
      <c r="K48" s="83"/>
      <c r="L48" s="83" t="s">
        <v>4323</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9"/>
      <c r="AX48" s="255" t="s">
        <v>348</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348</v>
      </c>
      <c r="F49" s="84"/>
      <c r="G49" s="84"/>
      <c r="H49" s="92" t="s">
        <v>4324</v>
      </c>
      <c r="I49" s="83" t="s">
        <v>4325</v>
      </c>
      <c r="J49" s="83" t="s">
        <v>4322</v>
      </c>
      <c r="K49" s="83" t="str">
        <f t="shared" si="0"/>
        <v>BH20DT_D1</v>
      </c>
      <c r="L49" s="83" t="s">
        <v>4326</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348</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348</v>
      </c>
      <c r="F50" s="84"/>
      <c r="G50" s="84"/>
      <c r="H50" s="92" t="s">
        <v>4327</v>
      </c>
      <c r="I50" s="83" t="s">
        <v>4328</v>
      </c>
      <c r="J50" s="83" t="s">
        <v>4329</v>
      </c>
      <c r="K50" s="83" t="str">
        <f t="shared" si="0"/>
        <v>BH20DT_D2</v>
      </c>
      <c r="L50" s="83" t="s">
        <v>4330</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348</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348</v>
      </c>
      <c r="F51" s="84"/>
      <c r="G51" s="84"/>
      <c r="H51" s="92" t="s">
        <v>4331</v>
      </c>
      <c r="I51" s="83" t="s">
        <v>4332</v>
      </c>
      <c r="J51" s="83" t="s">
        <v>4333</v>
      </c>
      <c r="K51" s="83" t="str">
        <f t="shared" si="0"/>
        <v>BH20DT_D3</v>
      </c>
      <c r="L51" s="83" t="s">
        <v>4334</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348</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348</v>
      </c>
      <c r="F52" s="84"/>
      <c r="G52" s="84"/>
      <c r="H52" s="92" t="s">
        <v>4335</v>
      </c>
      <c r="I52" s="83" t="s">
        <v>4336</v>
      </c>
      <c r="J52" s="83" t="s">
        <v>4337</v>
      </c>
      <c r="K52" s="83" t="str">
        <f t="shared" si="0"/>
        <v>BH20DT_D4</v>
      </c>
      <c r="L52" s="83" t="s">
        <v>4338</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348</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348</v>
      </c>
      <c r="F53" s="84">
        <v>21</v>
      </c>
      <c r="G53" s="84"/>
      <c r="H53" s="92" t="s">
        <v>4339</v>
      </c>
      <c r="I53" s="83" t="s">
        <v>4340</v>
      </c>
      <c r="J53" s="83" t="s">
        <v>4341</v>
      </c>
      <c r="K53" s="83" t="str">
        <f t="shared" si="0"/>
        <v>BH21DT</v>
      </c>
      <c r="L53" s="83" t="s">
        <v>4342</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348</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348</v>
      </c>
      <c r="F54" s="84">
        <v>22</v>
      </c>
      <c r="G54" s="84"/>
      <c r="H54" s="92" t="s">
        <v>4343</v>
      </c>
      <c r="I54" s="83" t="s">
        <v>4344</v>
      </c>
      <c r="J54" s="83" t="s">
        <v>243</v>
      </c>
      <c r="K54" s="83" t="str">
        <f t="shared" si="0"/>
        <v>BH22DT</v>
      </c>
      <c r="L54" s="83" t="s">
        <v>4255</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348</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348</v>
      </c>
      <c r="F55" s="84">
        <v>23</v>
      </c>
      <c r="G55" s="84"/>
      <c r="H55" s="92" t="s">
        <v>4345</v>
      </c>
      <c r="I55" s="83" t="s">
        <v>294</v>
      </c>
      <c r="J55" s="83" t="s">
        <v>243</v>
      </c>
      <c r="K55" s="83" t="str">
        <f t="shared" si="0"/>
        <v>BH23DT</v>
      </c>
      <c r="L55" s="83" t="s">
        <v>4255</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348</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348</v>
      </c>
      <c r="F56" s="84">
        <v>24</v>
      </c>
      <c r="G56" s="84"/>
      <c r="H56" s="92" t="s">
        <v>4346</v>
      </c>
      <c r="I56" s="83" t="s">
        <v>4347</v>
      </c>
      <c r="J56" s="83" t="s">
        <v>4348</v>
      </c>
      <c r="K56" s="83" t="str">
        <f t="shared" si="0"/>
        <v>BH24DT</v>
      </c>
      <c r="L56" s="83" t="s">
        <v>4252</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348</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348</v>
      </c>
      <c r="F57" s="54">
        <v>25</v>
      </c>
      <c r="G57" s="54"/>
      <c r="H57" s="55" t="s">
        <v>4349</v>
      </c>
      <c r="I57" s="83" t="s">
        <v>4350</v>
      </c>
      <c r="J57" s="83" t="s">
        <v>4252</v>
      </c>
      <c r="K57" s="83" t="str">
        <f t="shared" si="0"/>
        <v>BH25DT</v>
      </c>
      <c r="L57" s="83" t="s">
        <v>4242</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348</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348</v>
      </c>
      <c r="F58" s="84">
        <v>26</v>
      </c>
      <c r="G58" s="84"/>
      <c r="H58" s="92" t="s">
        <v>4351</v>
      </c>
      <c r="I58" s="83" t="s">
        <v>4352</v>
      </c>
      <c r="J58" s="86" t="s">
        <v>96</v>
      </c>
      <c r="K58" s="83" t="str">
        <f t="shared" si="0"/>
        <v>BH26DT</v>
      </c>
      <c r="L58" s="86" t="s">
        <v>4353</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348</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348</v>
      </c>
      <c r="F59" s="84">
        <v>27</v>
      </c>
      <c r="G59" s="84"/>
      <c r="H59" s="92" t="s">
        <v>4354</v>
      </c>
      <c r="I59" s="83" t="s">
        <v>4355</v>
      </c>
      <c r="J59" s="83" t="s">
        <v>96</v>
      </c>
      <c r="K59" s="83"/>
      <c r="L59" s="83" t="s">
        <v>4356</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9"/>
      <c r="AX59" s="255" t="s">
        <v>348</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348</v>
      </c>
      <c r="F60" s="84"/>
      <c r="G60" s="84"/>
      <c r="H60" s="92" t="s">
        <v>4357</v>
      </c>
      <c r="I60" s="83" t="s">
        <v>4358</v>
      </c>
      <c r="J60" s="83" t="s">
        <v>4359</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348</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348</v>
      </c>
      <c r="F61" s="84"/>
      <c r="G61" s="84"/>
      <c r="H61" s="92" t="s">
        <v>4360</v>
      </c>
      <c r="I61" s="83" t="s">
        <v>4361</v>
      </c>
      <c r="J61" s="83" t="s">
        <v>4359</v>
      </c>
      <c r="K61" s="83" t="str">
        <f t="shared" si="0"/>
        <v>BH27DT_D2</v>
      </c>
      <c r="L61" s="83" t="s">
        <v>4362</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348</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348</v>
      </c>
      <c r="F62" s="84">
        <v>28</v>
      </c>
      <c r="G62" s="84"/>
      <c r="H62" s="55" t="s">
        <v>4363</v>
      </c>
      <c r="I62" s="83" t="s">
        <v>4364</v>
      </c>
      <c r="J62" s="83" t="s">
        <v>4365</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348</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348</v>
      </c>
      <c r="F63" s="84">
        <v>29</v>
      </c>
      <c r="G63" s="84"/>
      <c r="H63" s="92" t="s">
        <v>4366</v>
      </c>
      <c r="I63" s="83" t="s">
        <v>4367</v>
      </c>
      <c r="J63" s="86" t="s">
        <v>4368</v>
      </c>
      <c r="K63" s="83" t="str">
        <f t="shared" si="0"/>
        <v>BH29DT</v>
      </c>
      <c r="L63" s="83" t="s">
        <v>4353</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348</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348</v>
      </c>
      <c r="F64" s="84">
        <v>30</v>
      </c>
      <c r="G64" s="84"/>
      <c r="H64" s="92" t="s">
        <v>4369</v>
      </c>
      <c r="I64" s="83" t="s">
        <v>4370</v>
      </c>
      <c r="J64" s="83" t="s">
        <v>4371</v>
      </c>
      <c r="K64" s="83" t="str">
        <f t="shared" si="0"/>
        <v>BH30DT</v>
      </c>
      <c r="L64" s="83" t="s">
        <v>4370</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348</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348</v>
      </c>
      <c r="F65" s="84">
        <v>31</v>
      </c>
      <c r="G65" s="84"/>
      <c r="H65" s="92" t="s">
        <v>4372</v>
      </c>
      <c r="I65" s="83" t="s">
        <v>96</v>
      </c>
      <c r="J65" s="83" t="s">
        <v>4371</v>
      </c>
      <c r="K65" s="83"/>
      <c r="L65" s="83" t="s">
        <v>4367</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9"/>
      <c r="AX65" s="255" t="s">
        <v>348</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348</v>
      </c>
      <c r="F66" s="84"/>
      <c r="G66" s="84"/>
      <c r="H66" s="92" t="s">
        <v>4373</v>
      </c>
      <c r="I66" s="83" t="s">
        <v>4374</v>
      </c>
      <c r="J66" s="83" t="s">
        <v>4304</v>
      </c>
      <c r="K66" s="83" t="str">
        <f t="shared" si="0"/>
        <v>BH31DT_D1</v>
      </c>
      <c r="L66" s="83" t="s">
        <v>4359</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348</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348</v>
      </c>
      <c r="F67" s="84"/>
      <c r="G67" s="84"/>
      <c r="H67" s="92" t="s">
        <v>4375</v>
      </c>
      <c r="I67" s="83" t="s">
        <v>4376</v>
      </c>
      <c r="J67" s="83" t="s">
        <v>4304</v>
      </c>
      <c r="K67" s="83" t="str">
        <f t="shared" si="0"/>
        <v>BH31DT_D2</v>
      </c>
      <c r="L67" s="83" t="s">
        <v>4371</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348</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348</v>
      </c>
      <c r="F68" s="84">
        <v>32</v>
      </c>
      <c r="G68" s="84"/>
      <c r="H68" s="92" t="s">
        <v>4377</v>
      </c>
      <c r="I68" s="83" t="s">
        <v>4371</v>
      </c>
      <c r="J68" s="83" t="s">
        <v>4371</v>
      </c>
      <c r="K68" s="83"/>
      <c r="L68" s="83" t="s">
        <v>4359</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348</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348</v>
      </c>
      <c r="F69" s="84"/>
      <c r="G69" s="84"/>
      <c r="H69" s="92" t="s">
        <v>4378</v>
      </c>
      <c r="I69" s="83" t="s">
        <v>4379</v>
      </c>
      <c r="J69" s="83" t="s">
        <v>4380</v>
      </c>
      <c r="K69" s="83" t="str">
        <f t="shared" si="0"/>
        <v>BH32DT_D1</v>
      </c>
      <c r="L69" s="83" t="s">
        <v>4238</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348</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348</v>
      </c>
      <c r="F70" s="84"/>
      <c r="G70" s="84"/>
      <c r="H70" s="92" t="s">
        <v>4381</v>
      </c>
      <c r="I70" s="83" t="s">
        <v>4382</v>
      </c>
      <c r="J70" s="83" t="s">
        <v>4380</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348</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348</v>
      </c>
      <c r="F71" s="84">
        <v>33</v>
      </c>
      <c r="G71" s="84"/>
      <c r="H71" s="92" t="s">
        <v>4383</v>
      </c>
      <c r="I71" s="83" t="s">
        <v>180</v>
      </c>
      <c r="J71" s="83" t="s">
        <v>96</v>
      </c>
      <c r="K71" s="83" t="str">
        <f t="shared" si="0"/>
        <v>BH33DT</v>
      </c>
      <c r="L71" s="83" t="s">
        <v>4238</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348</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348</v>
      </c>
      <c r="F72" s="84">
        <v>34</v>
      </c>
      <c r="G72" s="84"/>
      <c r="H72" s="92" t="s">
        <v>4384</v>
      </c>
      <c r="I72" s="83" t="s">
        <v>4385</v>
      </c>
      <c r="J72" s="83" t="s">
        <v>4255</v>
      </c>
      <c r="K72" s="83" t="str">
        <f t="shared" si="0"/>
        <v>BH34DT</v>
      </c>
      <c r="L72" s="83" t="s">
        <v>4233</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348</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348</v>
      </c>
      <c r="F73" s="84">
        <v>35</v>
      </c>
      <c r="G73" s="84"/>
      <c r="H73" s="92" t="s">
        <v>4386</v>
      </c>
      <c r="I73" s="83" t="s">
        <v>4387</v>
      </c>
      <c r="J73" s="83" t="s">
        <v>4252</v>
      </c>
      <c r="K73" s="83" t="str">
        <f t="shared" si="0"/>
        <v>BH35DT</v>
      </c>
      <c r="L73" s="83" t="s">
        <v>4252</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348</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348</v>
      </c>
      <c r="F74" s="84">
        <v>36</v>
      </c>
      <c r="G74" s="84"/>
      <c r="H74" s="92" t="s">
        <v>4388</v>
      </c>
      <c r="I74" s="83" t="s">
        <v>3950</v>
      </c>
      <c r="J74" s="83" t="s">
        <v>96</v>
      </c>
      <c r="K74" s="83"/>
      <c r="L74" s="83" t="s">
        <v>4359</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9"/>
      <c r="AX74" s="255" t="s">
        <v>348</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348</v>
      </c>
      <c r="F75" s="84"/>
      <c r="G75" s="84"/>
      <c r="H75" s="92" t="s">
        <v>4389</v>
      </c>
      <c r="I75" s="83" t="s">
        <v>4390</v>
      </c>
      <c r="J75" s="83" t="s">
        <v>4391</v>
      </c>
      <c r="K75" s="83" t="str">
        <f t="shared" si="0"/>
        <v>BH36DT_D1</v>
      </c>
      <c r="L75" s="83" t="s">
        <v>4392</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348</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348</v>
      </c>
      <c r="F76" s="84"/>
      <c r="G76" s="84"/>
      <c r="H76" s="92" t="s">
        <v>4393</v>
      </c>
      <c r="I76" s="83" t="s">
        <v>4394</v>
      </c>
      <c r="J76" s="83" t="s">
        <v>4391</v>
      </c>
      <c r="K76" s="83" t="str">
        <f t="shared" ref="K76:K139" si="46">H76</f>
        <v>BH36DT_D2</v>
      </c>
      <c r="L76" s="83" t="s">
        <v>4395</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348</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348</v>
      </c>
      <c r="F77" s="84"/>
      <c r="G77" s="84"/>
      <c r="H77" s="92" t="s">
        <v>4396</v>
      </c>
      <c r="I77" s="83" t="s">
        <v>4397</v>
      </c>
      <c r="J77" s="83" t="s">
        <v>4395</v>
      </c>
      <c r="K77" s="83" t="str">
        <f t="shared" si="46"/>
        <v>BH36DT_D3</v>
      </c>
      <c r="L77" s="83" t="s">
        <v>4398</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348</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348</v>
      </c>
      <c r="F78" s="84"/>
      <c r="G78" s="84"/>
      <c r="H78" s="92" t="s">
        <v>4399</v>
      </c>
      <c r="I78" s="83" t="s">
        <v>4400</v>
      </c>
      <c r="J78" s="83" t="s">
        <v>4401</v>
      </c>
      <c r="K78" s="83" t="str">
        <f t="shared" si="46"/>
        <v>BH36DT_D4</v>
      </c>
      <c r="L78" s="83" t="s">
        <v>4402</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348</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348</v>
      </c>
      <c r="F79" s="84"/>
      <c r="G79" s="84"/>
      <c r="H79" s="92" t="s">
        <v>4403</v>
      </c>
      <c r="I79" s="83" t="s">
        <v>4404</v>
      </c>
      <c r="J79" s="83" t="s">
        <v>4402</v>
      </c>
      <c r="K79" s="83" t="str">
        <f t="shared" si="46"/>
        <v>BH36DT_D5</v>
      </c>
      <c r="L79" s="83" t="s">
        <v>4405</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348</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348</v>
      </c>
      <c r="F80" s="54">
        <v>37</v>
      </c>
      <c r="G80" s="54"/>
      <c r="H80" s="55" t="s">
        <v>4406</v>
      </c>
      <c r="I80" s="83" t="s">
        <v>4407</v>
      </c>
      <c r="J80" s="83" t="s">
        <v>4408</v>
      </c>
      <c r="K80" s="83" t="str">
        <f t="shared" si="46"/>
        <v>BH37DT</v>
      </c>
      <c r="L80" s="83" t="s">
        <v>4392</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348</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348</v>
      </c>
      <c r="F81" s="84">
        <v>38</v>
      </c>
      <c r="G81" s="84"/>
      <c r="H81" s="92" t="s">
        <v>4409</v>
      </c>
      <c r="I81" s="83" t="s">
        <v>4410</v>
      </c>
      <c r="J81" s="86" t="s">
        <v>3950</v>
      </c>
      <c r="K81" s="83" t="str">
        <f t="shared" si="46"/>
        <v>BH38DT</v>
      </c>
      <c r="L81" s="86" t="s">
        <v>4411</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348</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348</v>
      </c>
      <c r="F82" s="84">
        <v>39</v>
      </c>
      <c r="G82" s="84"/>
      <c r="H82" s="92" t="s">
        <v>4412</v>
      </c>
      <c r="I82" s="83" t="s">
        <v>4413</v>
      </c>
      <c r="J82" s="83" t="s">
        <v>3950</v>
      </c>
      <c r="K82" s="83" t="str">
        <f t="shared" si="46"/>
        <v>BH39DT</v>
      </c>
      <c r="L82" s="83" t="s">
        <v>4414</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348</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348</v>
      </c>
      <c r="F83" s="84">
        <v>40</v>
      </c>
      <c r="G83" s="84"/>
      <c r="H83" s="92" t="s">
        <v>4415</v>
      </c>
      <c r="I83" s="83" t="s">
        <v>4416</v>
      </c>
      <c r="J83" s="83" t="s">
        <v>4417</v>
      </c>
      <c r="K83" s="83" t="str">
        <f t="shared" si="46"/>
        <v>BH40DT</v>
      </c>
      <c r="L83" s="83" t="s">
        <v>4418</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348</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348</v>
      </c>
      <c r="F84" s="84">
        <v>41</v>
      </c>
      <c r="G84" s="84"/>
      <c r="H84" s="92" t="s">
        <v>4419</v>
      </c>
      <c r="I84" s="83" t="s">
        <v>4420</v>
      </c>
      <c r="J84" s="83" t="s">
        <v>3950</v>
      </c>
      <c r="K84" s="83"/>
      <c r="L84" s="83" t="s">
        <v>4411</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9"/>
      <c r="AX84" s="255" t="s">
        <v>348</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348</v>
      </c>
      <c r="F85" s="84"/>
      <c r="G85" s="84"/>
      <c r="H85" s="92" t="s">
        <v>4421</v>
      </c>
      <c r="I85" s="83" t="s">
        <v>4422</v>
      </c>
      <c r="J85" s="83" t="s">
        <v>4417</v>
      </c>
      <c r="K85" s="83" t="str">
        <f t="shared" si="46"/>
        <v>BH41DT_D1</v>
      </c>
      <c r="L85" s="83" t="s">
        <v>4423</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348</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348</v>
      </c>
      <c r="F86" s="84"/>
      <c r="G86" s="84"/>
      <c r="H86" s="92" t="s">
        <v>4424</v>
      </c>
      <c r="I86" s="83" t="s">
        <v>4425</v>
      </c>
      <c r="J86" s="83" t="s">
        <v>4417</v>
      </c>
      <c r="K86" s="83" t="str">
        <f t="shared" si="46"/>
        <v>BH41DT_D2</v>
      </c>
      <c r="L86" s="83" t="s">
        <v>4426</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348</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348</v>
      </c>
      <c r="F87" s="84">
        <v>42</v>
      </c>
      <c r="G87" s="84"/>
      <c r="H87" s="92" t="s">
        <v>4427</v>
      </c>
      <c r="I87" s="83" t="s">
        <v>4428</v>
      </c>
      <c r="J87" s="83" t="s">
        <v>4429</v>
      </c>
      <c r="K87" s="83" t="str">
        <f t="shared" si="46"/>
        <v>BH42DT</v>
      </c>
      <c r="L87" s="83" t="s">
        <v>4423</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348</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348</v>
      </c>
      <c r="F88" s="84">
        <v>43</v>
      </c>
      <c r="G88" s="84"/>
      <c r="H88" s="92" t="s">
        <v>4430</v>
      </c>
      <c r="I88" s="83" t="s">
        <v>4431</v>
      </c>
      <c r="J88" s="83" t="s">
        <v>4252</v>
      </c>
      <c r="K88" s="83" t="str">
        <f t="shared" si="46"/>
        <v>BH43DT</v>
      </c>
      <c r="L88" s="83" t="s">
        <v>4432</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348</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348</v>
      </c>
      <c r="F89" s="84">
        <v>44</v>
      </c>
      <c r="G89" s="84"/>
      <c r="H89" s="92" t="s">
        <v>4433</v>
      </c>
      <c r="I89" s="83" t="s">
        <v>4434</v>
      </c>
      <c r="J89" s="83" t="s">
        <v>4252</v>
      </c>
      <c r="K89" s="83"/>
      <c r="L89" s="83" t="s">
        <v>4435</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9"/>
      <c r="AX89" s="255" t="s">
        <v>348</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348</v>
      </c>
      <c r="F90" s="84"/>
      <c r="G90" s="84"/>
      <c r="H90" s="92" t="s">
        <v>4436</v>
      </c>
      <c r="I90" s="83" t="s">
        <v>4437</v>
      </c>
      <c r="J90" s="83" t="s">
        <v>4252</v>
      </c>
      <c r="K90" s="83" t="str">
        <f t="shared" si="46"/>
        <v>BH44DT_D1</v>
      </c>
      <c r="L90" s="83" t="s">
        <v>4438</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348</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348</v>
      </c>
      <c r="F91" s="84"/>
      <c r="G91" s="84"/>
      <c r="H91" s="92" t="s">
        <v>4439</v>
      </c>
      <c r="I91" s="83" t="s">
        <v>4440</v>
      </c>
      <c r="J91" s="83" t="s">
        <v>4252</v>
      </c>
      <c r="K91" s="83" t="str">
        <f t="shared" si="46"/>
        <v>BH44DT_D2</v>
      </c>
      <c r="L91" s="83" t="s">
        <v>4441</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348</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348</v>
      </c>
      <c r="F92" s="84">
        <v>45</v>
      </c>
      <c r="G92" s="84"/>
      <c r="H92" s="92" t="s">
        <v>4442</v>
      </c>
      <c r="I92" s="83" t="s">
        <v>4443</v>
      </c>
      <c r="J92" s="83" t="s">
        <v>4444</v>
      </c>
      <c r="K92" s="83" t="str">
        <f t="shared" si="46"/>
        <v>BH45DT</v>
      </c>
      <c r="L92" s="83" t="s">
        <v>4438</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348</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348</v>
      </c>
      <c r="F93" s="84">
        <v>46</v>
      </c>
      <c r="G93" s="84"/>
      <c r="H93" s="92" t="s">
        <v>4445</v>
      </c>
      <c r="I93" s="83" t="s">
        <v>4402</v>
      </c>
      <c r="J93" s="83" t="s">
        <v>4252</v>
      </c>
      <c r="K93" s="83"/>
      <c r="L93" s="83" t="s">
        <v>4446</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9"/>
      <c r="AX93" s="255" t="s">
        <v>348</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348</v>
      </c>
      <c r="F94" s="84"/>
      <c r="G94" s="84"/>
      <c r="H94" s="92" t="s">
        <v>4447</v>
      </c>
      <c r="I94" s="83" t="s">
        <v>4448</v>
      </c>
      <c r="J94" s="83" t="s">
        <v>3950</v>
      </c>
      <c r="K94" s="83" t="str">
        <f t="shared" si="46"/>
        <v>BH46DT_D1</v>
      </c>
      <c r="L94" s="83" t="s">
        <v>4449</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348</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348</v>
      </c>
      <c r="F95" s="84"/>
      <c r="G95" s="84"/>
      <c r="H95" s="92" t="s">
        <v>4450</v>
      </c>
      <c r="I95" s="83" t="s">
        <v>4451</v>
      </c>
      <c r="J95" s="83" t="s">
        <v>3950</v>
      </c>
      <c r="K95" s="83" t="str">
        <f t="shared" si="46"/>
        <v>BH46DT_D2</v>
      </c>
      <c r="L95" s="83" t="s">
        <v>4452</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348</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348</v>
      </c>
      <c r="F96" s="84">
        <v>47</v>
      </c>
      <c r="G96" s="84"/>
      <c r="H96" s="92" t="s">
        <v>4453</v>
      </c>
      <c r="I96" s="83" t="s">
        <v>4454</v>
      </c>
      <c r="J96" s="83" t="s">
        <v>4455</v>
      </c>
      <c r="K96" s="83"/>
      <c r="L96" s="83" t="s">
        <v>4449</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9"/>
      <c r="AX96" s="255" t="s">
        <v>348</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348</v>
      </c>
      <c r="F97" s="84"/>
      <c r="G97" s="84"/>
      <c r="H97" s="92" t="s">
        <v>4456</v>
      </c>
      <c r="I97" s="83" t="s">
        <v>4457</v>
      </c>
      <c r="J97" s="83" t="s">
        <v>3950</v>
      </c>
      <c r="K97" s="83" t="str">
        <f t="shared" si="46"/>
        <v>BH47DT_D1</v>
      </c>
      <c r="L97" s="83" t="s">
        <v>4458</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348</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348</v>
      </c>
      <c r="F98" s="84"/>
      <c r="G98" s="84"/>
      <c r="H98" s="92" t="s">
        <v>4459</v>
      </c>
      <c r="I98" s="83" t="s">
        <v>4460</v>
      </c>
      <c r="J98" s="83" t="s">
        <v>3950</v>
      </c>
      <c r="K98" s="83" t="str">
        <f t="shared" si="46"/>
        <v>BH47DT_D2</v>
      </c>
      <c r="L98" s="83" t="s">
        <v>4461</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348</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348</v>
      </c>
      <c r="F99" s="84">
        <v>48</v>
      </c>
      <c r="G99" s="84"/>
      <c r="H99" s="92" t="s">
        <v>4462</v>
      </c>
      <c r="I99" s="83" t="s">
        <v>4463</v>
      </c>
      <c r="J99" s="83" t="s">
        <v>4464</v>
      </c>
      <c r="K99" s="83" t="str">
        <f t="shared" si="46"/>
        <v>BH48DT</v>
      </c>
      <c r="L99" s="83" t="s">
        <v>4458</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348</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348</v>
      </c>
      <c r="F100" s="84">
        <v>49</v>
      </c>
      <c r="G100" s="84"/>
      <c r="H100" s="92" t="s">
        <v>4465</v>
      </c>
      <c r="I100" s="83" t="s">
        <v>4466</v>
      </c>
      <c r="J100" s="83" t="s">
        <v>4454</v>
      </c>
      <c r="K100" s="83" t="str">
        <f t="shared" si="46"/>
        <v>BH49DT</v>
      </c>
      <c r="L100" s="83" t="s">
        <v>4467</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348</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348</v>
      </c>
      <c r="F101" s="84">
        <v>50</v>
      </c>
      <c r="G101" s="84"/>
      <c r="H101" s="92" t="s">
        <v>4468</v>
      </c>
      <c r="I101" s="83" t="s">
        <v>4469</v>
      </c>
      <c r="J101" s="83" t="s">
        <v>4470</v>
      </c>
      <c r="K101" s="83"/>
      <c r="L101" s="83" t="s">
        <v>4471</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9"/>
      <c r="AX101" s="255" t="s">
        <v>348</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348</v>
      </c>
      <c r="F102" s="84"/>
      <c r="G102" s="84"/>
      <c r="H102" s="92" t="s">
        <v>4472</v>
      </c>
      <c r="I102" s="83" t="s">
        <v>4473</v>
      </c>
      <c r="J102" s="83" t="s">
        <v>4474</v>
      </c>
      <c r="K102" s="83" t="str">
        <f t="shared" si="46"/>
        <v>BH50DT_D1</v>
      </c>
      <c r="L102" s="83" t="s">
        <v>4475</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348</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348</v>
      </c>
      <c r="F103" s="84"/>
      <c r="G103" s="84"/>
      <c r="H103" s="92" t="s">
        <v>4476</v>
      </c>
      <c r="I103" s="83" t="s">
        <v>4477</v>
      </c>
      <c r="J103" s="83" t="s">
        <v>4474</v>
      </c>
      <c r="K103" s="83" t="str">
        <f t="shared" si="46"/>
        <v>BH50DT_D2</v>
      </c>
      <c r="L103" s="83" t="s">
        <v>4478</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348</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348</v>
      </c>
      <c r="F104" s="84"/>
      <c r="G104" s="84"/>
      <c r="H104" s="92" t="s">
        <v>4479</v>
      </c>
      <c r="I104" s="83" t="s">
        <v>4480</v>
      </c>
      <c r="J104" s="83" t="s">
        <v>4481</v>
      </c>
      <c r="K104" s="83" t="str">
        <f t="shared" si="46"/>
        <v>BH50DT_D3</v>
      </c>
      <c r="L104" s="83" t="s">
        <v>4482</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348</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348</v>
      </c>
      <c r="F105" s="84">
        <v>51</v>
      </c>
      <c r="G105" s="84"/>
      <c r="H105" s="92" t="s">
        <v>4483</v>
      </c>
      <c r="I105" s="83" t="s">
        <v>4484</v>
      </c>
      <c r="J105" s="83" t="s">
        <v>4485</v>
      </c>
      <c r="K105" s="83"/>
      <c r="L105" s="83" t="s">
        <v>4475</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9"/>
      <c r="AX105" s="255" t="s">
        <v>348</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348</v>
      </c>
      <c r="F106" s="84"/>
      <c r="G106" s="84"/>
      <c r="H106" s="92" t="s">
        <v>4486</v>
      </c>
      <c r="I106" s="83" t="s">
        <v>4487</v>
      </c>
      <c r="J106" s="83" t="s">
        <v>4252</v>
      </c>
      <c r="K106" s="83" t="str">
        <f t="shared" si="46"/>
        <v>BH51DT_D1</v>
      </c>
      <c r="L106" s="83" t="s">
        <v>4488</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348</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348</v>
      </c>
      <c r="F107" s="84"/>
      <c r="G107" s="84"/>
      <c r="H107" s="92" t="s">
        <v>4489</v>
      </c>
      <c r="I107" s="83" t="s">
        <v>4490</v>
      </c>
      <c r="J107" s="83" t="s">
        <v>4491</v>
      </c>
      <c r="K107" s="83" t="str">
        <f t="shared" si="46"/>
        <v>BH51DT_D2</v>
      </c>
      <c r="L107" s="83" t="s">
        <v>4492</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348</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348</v>
      </c>
      <c r="F108" s="84">
        <v>52</v>
      </c>
      <c r="G108" s="84"/>
      <c r="H108" s="92" t="s">
        <v>4493</v>
      </c>
      <c r="I108" s="83" t="s">
        <v>4494</v>
      </c>
      <c r="J108" s="83" t="s">
        <v>4252</v>
      </c>
      <c r="K108" s="83"/>
      <c r="L108" s="83" t="s">
        <v>4488</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9"/>
      <c r="AX108" s="255" t="s">
        <v>348</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348</v>
      </c>
      <c r="F109" s="84"/>
      <c r="G109" s="84"/>
      <c r="H109" s="92" t="s">
        <v>4495</v>
      </c>
      <c r="I109" s="83" t="s">
        <v>4496</v>
      </c>
      <c r="J109" s="83" t="s">
        <v>4488</v>
      </c>
      <c r="K109" s="83" t="str">
        <f t="shared" si="46"/>
        <v>BH52DT_D1</v>
      </c>
      <c r="L109" s="83" t="s">
        <v>4497</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348</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348</v>
      </c>
      <c r="F110" s="84"/>
      <c r="G110" s="84"/>
      <c r="H110" s="92" t="s">
        <v>4498</v>
      </c>
      <c r="I110" s="83" t="s">
        <v>4499</v>
      </c>
      <c r="J110" s="83" t="s">
        <v>4488</v>
      </c>
      <c r="K110" s="83" t="str">
        <f t="shared" si="46"/>
        <v>BH52DT_D2</v>
      </c>
      <c r="L110" s="83" t="s">
        <v>4500</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348</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348</v>
      </c>
      <c r="F111" s="84">
        <v>53</v>
      </c>
      <c r="G111" s="84"/>
      <c r="H111" s="92" t="s">
        <v>4501</v>
      </c>
      <c r="I111" s="83" t="s">
        <v>4502</v>
      </c>
      <c r="J111" s="83" t="s">
        <v>4503</v>
      </c>
      <c r="K111" s="83" t="str">
        <f t="shared" si="46"/>
        <v>BH53DT</v>
      </c>
      <c r="L111" s="83" t="s">
        <v>4497</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348</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348</v>
      </c>
      <c r="F112" s="84">
        <v>54</v>
      </c>
      <c r="G112" s="84"/>
      <c r="H112" s="92" t="s">
        <v>4504</v>
      </c>
      <c r="I112" s="83" t="s">
        <v>4505</v>
      </c>
      <c r="J112" s="83" t="s">
        <v>4506</v>
      </c>
      <c r="K112" s="83"/>
      <c r="L112" s="83" t="s">
        <v>4471</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9"/>
      <c r="AX112" s="255" t="s">
        <v>348</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348</v>
      </c>
      <c r="F113" s="84"/>
      <c r="G113" s="84"/>
      <c r="H113" s="92" t="s">
        <v>4507</v>
      </c>
      <c r="I113" s="83" t="s">
        <v>4508</v>
      </c>
      <c r="J113" s="83" t="s">
        <v>4252</v>
      </c>
      <c r="K113" s="83" t="str">
        <f t="shared" si="46"/>
        <v>BH54DT_D1</v>
      </c>
      <c r="L113" s="83" t="s">
        <v>4509</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348</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348</v>
      </c>
      <c r="F114" s="84"/>
      <c r="G114" s="84"/>
      <c r="H114" s="92" t="s">
        <v>4510</v>
      </c>
      <c r="I114" s="83" t="s">
        <v>4511</v>
      </c>
      <c r="J114" s="83" t="s">
        <v>4252</v>
      </c>
      <c r="K114" s="83" t="str">
        <f t="shared" si="46"/>
        <v>BH54DT_D2</v>
      </c>
      <c r="L114" s="83" t="s">
        <v>4512</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348</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348</v>
      </c>
      <c r="F115" s="84">
        <v>55</v>
      </c>
      <c r="G115" s="84"/>
      <c r="H115" s="92" t="s">
        <v>4513</v>
      </c>
      <c r="I115" s="83" t="s">
        <v>4417</v>
      </c>
      <c r="J115" s="83" t="s">
        <v>4514</v>
      </c>
      <c r="K115" s="83"/>
      <c r="L115" s="83" t="s">
        <v>4515</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9"/>
      <c r="AX115" s="255" t="s">
        <v>348</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348</v>
      </c>
      <c r="F116" s="84"/>
      <c r="G116" s="84"/>
      <c r="H116" s="92" t="s">
        <v>4516</v>
      </c>
      <c r="I116" s="83" t="s">
        <v>4517</v>
      </c>
      <c r="J116" s="83" t="s">
        <v>4518</v>
      </c>
      <c r="K116" s="83" t="str">
        <f t="shared" si="46"/>
        <v>BH55DT_D1</v>
      </c>
      <c r="L116" s="83" t="s">
        <v>4519</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348</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348</v>
      </c>
      <c r="F117" s="84"/>
      <c r="G117" s="84"/>
      <c r="H117" s="92" t="s">
        <v>4520</v>
      </c>
      <c r="I117" s="83" t="s">
        <v>4521</v>
      </c>
      <c r="J117" s="83" t="s">
        <v>4522</v>
      </c>
      <c r="K117" s="83" t="str">
        <f t="shared" si="46"/>
        <v>BH55DT_D2</v>
      </c>
      <c r="L117" s="83" t="s">
        <v>4523</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348</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348</v>
      </c>
      <c r="F118" s="84"/>
      <c r="G118" s="84"/>
      <c r="H118" s="92" t="s">
        <v>4524</v>
      </c>
      <c r="I118" s="83" t="s">
        <v>4525</v>
      </c>
      <c r="J118" s="83" t="s">
        <v>4526</v>
      </c>
      <c r="K118" s="83" t="str">
        <f t="shared" si="46"/>
        <v>BH55DT_D3</v>
      </c>
      <c r="L118" s="83" t="s">
        <v>4527</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348</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348</v>
      </c>
      <c r="F119" s="84">
        <v>56</v>
      </c>
      <c r="G119" s="84"/>
      <c r="H119" s="92" t="s">
        <v>4528</v>
      </c>
      <c r="I119" s="83" t="s">
        <v>4529</v>
      </c>
      <c r="J119" s="83" t="s">
        <v>4530</v>
      </c>
      <c r="K119" s="83" t="str">
        <f t="shared" si="46"/>
        <v>BH56DT</v>
      </c>
      <c r="L119" s="83" t="s">
        <v>4519</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348</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348</v>
      </c>
      <c r="F120" s="84">
        <v>57</v>
      </c>
      <c r="G120" s="84"/>
      <c r="H120" s="92" t="s">
        <v>4531</v>
      </c>
      <c r="I120" s="83" t="s">
        <v>4532</v>
      </c>
      <c r="J120" s="83" t="s">
        <v>4417</v>
      </c>
      <c r="K120" s="83" t="str">
        <f t="shared" si="46"/>
        <v>BH57DT</v>
      </c>
      <c r="L120" s="83" t="s">
        <v>4533</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348</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348</v>
      </c>
      <c r="F121" s="84">
        <v>58</v>
      </c>
      <c r="G121" s="84"/>
      <c r="H121" s="92" t="s">
        <v>4534</v>
      </c>
      <c r="I121" s="83" t="s">
        <v>4535</v>
      </c>
      <c r="J121" s="83" t="s">
        <v>4252</v>
      </c>
      <c r="K121" s="83" t="str">
        <f t="shared" si="46"/>
        <v>BH58DT</v>
      </c>
      <c r="L121" s="83" t="s">
        <v>4536</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348</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348</v>
      </c>
      <c r="F122" s="84">
        <v>59</v>
      </c>
      <c r="G122" s="84"/>
      <c r="H122" s="92" t="s">
        <v>4537</v>
      </c>
      <c r="I122" s="83" t="s">
        <v>147</v>
      </c>
      <c r="J122" s="83" t="s">
        <v>4417</v>
      </c>
      <c r="K122" s="83"/>
      <c r="L122" s="83" t="s">
        <v>4538</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348</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348</v>
      </c>
      <c r="F123" s="84"/>
      <c r="G123" s="84"/>
      <c r="H123" s="92" t="s">
        <v>4539</v>
      </c>
      <c r="I123" s="83" t="s">
        <v>4540</v>
      </c>
      <c r="J123" s="83" t="s">
        <v>4541</v>
      </c>
      <c r="K123" s="83" t="str">
        <f t="shared" si="46"/>
        <v>BH59DT_D1</v>
      </c>
      <c r="L123" s="83" t="s">
        <v>4542</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348</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348</v>
      </c>
      <c r="F124" s="84"/>
      <c r="G124" s="84"/>
      <c r="H124" s="92" t="s">
        <v>4543</v>
      </c>
      <c r="I124" s="83" t="s">
        <v>4544</v>
      </c>
      <c r="J124" s="83" t="s">
        <v>4541</v>
      </c>
      <c r="K124" s="83" t="str">
        <f t="shared" si="46"/>
        <v>BH59DT_D2</v>
      </c>
      <c r="L124" s="83" t="s">
        <v>4545</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348</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348</v>
      </c>
      <c r="F125" s="84"/>
      <c r="G125" s="84"/>
      <c r="H125" s="92" t="s">
        <v>4546</v>
      </c>
      <c r="I125" s="83" t="s">
        <v>4547</v>
      </c>
      <c r="J125" s="83" t="s">
        <v>4548</v>
      </c>
      <c r="K125" s="83" t="str">
        <f t="shared" si="46"/>
        <v>BH59DT_D3</v>
      </c>
      <c r="L125" s="83" t="s">
        <v>4549</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348</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348</v>
      </c>
      <c r="F126" s="84">
        <v>60</v>
      </c>
      <c r="G126" s="84"/>
      <c r="H126" s="92" t="s">
        <v>4550</v>
      </c>
      <c r="I126" s="83" t="s">
        <v>4551</v>
      </c>
      <c r="J126" s="83" t="s">
        <v>4552</v>
      </c>
      <c r="K126" s="83" t="str">
        <f t="shared" si="46"/>
        <v>BH60DT</v>
      </c>
      <c r="L126" s="83" t="s">
        <v>4542</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348</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348</v>
      </c>
      <c r="F127" s="84">
        <v>61</v>
      </c>
      <c r="G127" s="84"/>
      <c r="H127" s="92" t="s">
        <v>4553</v>
      </c>
      <c r="I127" s="83" t="s">
        <v>4554</v>
      </c>
      <c r="J127" s="83" t="s">
        <v>147</v>
      </c>
      <c r="K127" s="83" t="str">
        <f t="shared" si="46"/>
        <v>BH61DT</v>
      </c>
      <c r="L127" s="83" t="s">
        <v>4555</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348</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348</v>
      </c>
      <c r="F128" s="84">
        <v>62</v>
      </c>
      <c r="G128" s="84"/>
      <c r="H128" s="92" t="s">
        <v>4556</v>
      </c>
      <c r="I128" s="83" t="s">
        <v>4557</v>
      </c>
      <c r="J128" s="83" t="s">
        <v>147</v>
      </c>
      <c r="K128" s="83"/>
      <c r="L128" s="83" t="s">
        <v>4558</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9"/>
      <c r="AX128" s="255" t="s">
        <v>348</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348</v>
      </c>
      <c r="F129" s="84"/>
      <c r="G129" s="84"/>
      <c r="H129" s="92" t="s">
        <v>4559</v>
      </c>
      <c r="I129" s="83" t="s">
        <v>4560</v>
      </c>
      <c r="J129" s="83" t="s">
        <v>147</v>
      </c>
      <c r="K129" s="83" t="str">
        <f t="shared" si="46"/>
        <v>BH62DT_D1</v>
      </c>
      <c r="L129" s="83" t="s">
        <v>4561</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348</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348</v>
      </c>
      <c r="F130" s="84"/>
      <c r="G130" s="84"/>
      <c r="H130" s="92" t="s">
        <v>4562</v>
      </c>
      <c r="I130" s="83" t="s">
        <v>4563</v>
      </c>
      <c r="J130" s="83" t="s">
        <v>147</v>
      </c>
      <c r="K130" s="83" t="str">
        <f t="shared" si="46"/>
        <v>BH62DT_D2</v>
      </c>
      <c r="L130" s="83" t="s">
        <v>292</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348</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348</v>
      </c>
      <c r="F131" s="84"/>
      <c r="G131" s="84"/>
      <c r="H131" s="92" t="s">
        <v>4564</v>
      </c>
      <c r="I131" s="83" t="s">
        <v>4565</v>
      </c>
      <c r="J131" s="83" t="s">
        <v>292</v>
      </c>
      <c r="K131" s="83" t="str">
        <f t="shared" si="46"/>
        <v>BH62DT_D3</v>
      </c>
      <c r="L131" s="83" t="s">
        <v>4566</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348</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348</v>
      </c>
      <c r="F132" s="84"/>
      <c r="G132" s="84"/>
      <c r="H132" s="92" t="s">
        <v>4567</v>
      </c>
      <c r="I132" s="83" t="s">
        <v>4568</v>
      </c>
      <c r="J132" s="83" t="s">
        <v>4569</v>
      </c>
      <c r="K132" s="83" t="str">
        <f t="shared" si="46"/>
        <v>BH62DT_D4</v>
      </c>
      <c r="L132" s="83" t="s">
        <v>4570</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348</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348</v>
      </c>
      <c r="F133" s="84">
        <v>63</v>
      </c>
      <c r="G133" s="84"/>
      <c r="H133" s="92" t="s">
        <v>4571</v>
      </c>
      <c r="I133" s="83" t="s">
        <v>4572</v>
      </c>
      <c r="J133" s="83" t="s">
        <v>4573</v>
      </c>
      <c r="K133" s="83" t="str">
        <f t="shared" si="46"/>
        <v>BH63DT</v>
      </c>
      <c r="L133" s="83" t="s">
        <v>4561</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348</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348</v>
      </c>
      <c r="F134" s="84">
        <v>64</v>
      </c>
      <c r="G134" s="84"/>
      <c r="H134" s="92" t="s">
        <v>4574</v>
      </c>
      <c r="I134" s="83" t="s">
        <v>4575</v>
      </c>
      <c r="J134" s="83" t="s">
        <v>4576</v>
      </c>
      <c r="K134" s="83" t="str">
        <f t="shared" si="46"/>
        <v>BH64DT</v>
      </c>
      <c r="L134" s="83" t="s">
        <v>4577</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348</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348</v>
      </c>
      <c r="F135" s="84">
        <v>65</v>
      </c>
      <c r="G135" s="84"/>
      <c r="H135" s="92" t="s">
        <v>4578</v>
      </c>
      <c r="I135" s="83" t="s">
        <v>4579</v>
      </c>
      <c r="J135" s="83" t="s">
        <v>4580</v>
      </c>
      <c r="K135" s="83"/>
      <c r="L135" s="83" t="s">
        <v>147</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9"/>
      <c r="AX135" s="255" t="s">
        <v>348</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348</v>
      </c>
      <c r="F136" s="84"/>
      <c r="G136" s="84"/>
      <c r="H136" s="92" t="s">
        <v>4581</v>
      </c>
      <c r="I136" s="83" t="s">
        <v>4582</v>
      </c>
      <c r="J136" s="83" t="s">
        <v>4583</v>
      </c>
      <c r="K136" s="83" t="str">
        <f t="shared" si="46"/>
        <v>BH65DT_D1</v>
      </c>
      <c r="L136" s="83" t="s">
        <v>4584</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348</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348</v>
      </c>
      <c r="F137" s="84"/>
      <c r="G137" s="84"/>
      <c r="H137" s="92" t="s">
        <v>4585</v>
      </c>
      <c r="I137" s="83" t="s">
        <v>4586</v>
      </c>
      <c r="J137" s="83" t="s">
        <v>147</v>
      </c>
      <c r="K137" s="83" t="str">
        <f t="shared" si="46"/>
        <v>BH65DT_D2</v>
      </c>
      <c r="L137" s="83" t="s">
        <v>4587</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348</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348</v>
      </c>
      <c r="F138" s="84"/>
      <c r="G138" s="84"/>
      <c r="H138" s="92" t="s">
        <v>4588</v>
      </c>
      <c r="I138" s="83" t="s">
        <v>4589</v>
      </c>
      <c r="J138" s="83" t="s">
        <v>4590</v>
      </c>
      <c r="K138" s="83" t="str">
        <f t="shared" si="46"/>
        <v>BH65DT_D3</v>
      </c>
      <c r="L138" s="83" t="s">
        <v>4591</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348</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348</v>
      </c>
      <c r="F139" s="84">
        <v>66</v>
      </c>
      <c r="G139" s="84"/>
      <c r="H139" s="92" t="s">
        <v>4592</v>
      </c>
      <c r="I139" s="83" t="s">
        <v>4548</v>
      </c>
      <c r="J139" s="83" t="s">
        <v>4593</v>
      </c>
      <c r="K139" s="83" t="str">
        <f t="shared" si="46"/>
        <v>BH66DT</v>
      </c>
      <c r="L139" s="83" t="s">
        <v>4584</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348</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348</v>
      </c>
      <c r="F140" s="84">
        <v>67</v>
      </c>
      <c r="G140" s="84"/>
      <c r="H140" s="92" t="s">
        <v>4594</v>
      </c>
      <c r="I140" s="83" t="s">
        <v>4595</v>
      </c>
      <c r="J140" s="83" t="s">
        <v>147</v>
      </c>
      <c r="K140" s="83" t="str">
        <f t="shared" ref="K140:K203" si="81">H140</f>
        <v>BH67DT</v>
      </c>
      <c r="L140" s="83" t="s">
        <v>4596</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348</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348</v>
      </c>
      <c r="F141" s="84">
        <v>68</v>
      </c>
      <c r="G141" s="84"/>
      <c r="H141" s="92" t="s">
        <v>4597</v>
      </c>
      <c r="I141" s="83" t="s">
        <v>212</v>
      </c>
      <c r="J141" s="83" t="s">
        <v>147</v>
      </c>
      <c r="K141" s="83"/>
      <c r="L141" s="83" t="s">
        <v>4596</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9"/>
      <c r="AX141" s="255" t="s">
        <v>348</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348</v>
      </c>
      <c r="F142" s="84"/>
      <c r="G142" s="84"/>
      <c r="H142" s="92" t="s">
        <v>4598</v>
      </c>
      <c r="I142" s="83" t="s">
        <v>4599</v>
      </c>
      <c r="J142" s="83" t="s">
        <v>4252</v>
      </c>
      <c r="K142" s="83" t="str">
        <f t="shared" si="81"/>
        <v>BH68DT_D1</v>
      </c>
      <c r="L142" s="83" t="s">
        <v>4392</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348</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348</v>
      </c>
      <c r="F143" s="84"/>
      <c r="G143" s="84"/>
      <c r="H143" s="92" t="s">
        <v>4600</v>
      </c>
      <c r="I143" s="83" t="s">
        <v>4601</v>
      </c>
      <c r="J143" s="83" t="s">
        <v>4252</v>
      </c>
      <c r="K143" s="83" t="str">
        <f t="shared" si="81"/>
        <v>BH68DT_D2</v>
      </c>
      <c r="L143" s="83" t="s">
        <v>4602</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348</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348</v>
      </c>
      <c r="F144" s="84"/>
      <c r="G144" s="84"/>
      <c r="H144" s="92" t="s">
        <v>4603</v>
      </c>
      <c r="I144" s="83" t="s">
        <v>4604</v>
      </c>
      <c r="J144" s="83" t="s">
        <v>4602</v>
      </c>
      <c r="K144" s="83" t="str">
        <f t="shared" si="81"/>
        <v>BH68DT_D3</v>
      </c>
      <c r="L144" s="83" t="s">
        <v>283</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348</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348</v>
      </c>
      <c r="F145" s="84"/>
      <c r="G145" s="84"/>
      <c r="H145" s="92" t="s">
        <v>4605</v>
      </c>
      <c r="I145" s="83" t="s">
        <v>4606</v>
      </c>
      <c r="J145" s="83" t="s">
        <v>283</v>
      </c>
      <c r="K145" s="83" t="str">
        <f t="shared" si="81"/>
        <v>BH68DT_D4</v>
      </c>
      <c r="L145" s="83" t="s">
        <v>316</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348</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348</v>
      </c>
      <c r="F146" s="84"/>
      <c r="G146" s="84"/>
      <c r="H146" s="92" t="s">
        <v>4607</v>
      </c>
      <c r="I146" s="83" t="s">
        <v>4608</v>
      </c>
      <c r="J146" s="83" t="s">
        <v>316</v>
      </c>
      <c r="K146" s="83" t="str">
        <f t="shared" si="81"/>
        <v>BH68DT_D5</v>
      </c>
      <c r="L146" s="83" t="s">
        <v>4609</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348</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348</v>
      </c>
      <c r="F147" s="84">
        <v>69</v>
      </c>
      <c r="G147" s="84"/>
      <c r="H147" s="92" t="s">
        <v>4610</v>
      </c>
      <c r="I147" s="83" t="s">
        <v>316</v>
      </c>
      <c r="J147" s="83" t="s">
        <v>4611</v>
      </c>
      <c r="K147" s="83" t="str">
        <f t="shared" si="81"/>
        <v>BH69DT</v>
      </c>
      <c r="L147" s="83" t="s">
        <v>4392</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348</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348</v>
      </c>
      <c r="F148" s="84">
        <v>70</v>
      </c>
      <c r="G148" s="84"/>
      <c r="H148" s="92" t="s">
        <v>4612</v>
      </c>
      <c r="I148" s="83" t="s">
        <v>4613</v>
      </c>
      <c r="J148" s="83" t="s">
        <v>212</v>
      </c>
      <c r="K148" s="83" t="str">
        <f t="shared" si="81"/>
        <v>BH70DT</v>
      </c>
      <c r="L148" s="83" t="s">
        <v>4614</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348</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348</v>
      </c>
      <c r="F149" s="84">
        <v>71</v>
      </c>
      <c r="G149" s="84"/>
      <c r="H149" s="92" t="s">
        <v>4615</v>
      </c>
      <c r="I149" s="83" t="s">
        <v>4616</v>
      </c>
      <c r="J149" s="83" t="s">
        <v>265</v>
      </c>
      <c r="K149" s="83" t="str">
        <f t="shared" si="81"/>
        <v>BH71DT</v>
      </c>
      <c r="L149" s="83" t="s">
        <v>4617</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348</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348</v>
      </c>
      <c r="F150" s="84">
        <v>72</v>
      </c>
      <c r="G150" s="84"/>
      <c r="H150" s="92" t="s">
        <v>4618</v>
      </c>
      <c r="I150" s="83" t="s">
        <v>265</v>
      </c>
      <c r="J150" s="83" t="s">
        <v>212</v>
      </c>
      <c r="K150" s="83" t="str">
        <f t="shared" si="81"/>
        <v>BH72DT</v>
      </c>
      <c r="L150" s="83" t="s">
        <v>316</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348</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348</v>
      </c>
      <c r="F151" s="84">
        <v>73</v>
      </c>
      <c r="G151" s="84"/>
      <c r="H151" s="92" t="s">
        <v>4619</v>
      </c>
      <c r="I151" s="83" t="s">
        <v>4620</v>
      </c>
      <c r="J151" s="83" t="s">
        <v>4616</v>
      </c>
      <c r="K151" s="83" t="str">
        <f t="shared" si="81"/>
        <v>BH73DT</v>
      </c>
      <c r="L151" s="83" t="s">
        <v>4621</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348</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348</v>
      </c>
      <c r="F152" s="84">
        <v>74</v>
      </c>
      <c r="G152" s="84"/>
      <c r="H152" s="92" t="s">
        <v>4622</v>
      </c>
      <c r="I152" s="83" t="s">
        <v>4623</v>
      </c>
      <c r="J152" s="83" t="s">
        <v>212</v>
      </c>
      <c r="K152" s="83" t="str">
        <f t="shared" si="81"/>
        <v>BH74DT</v>
      </c>
      <c r="L152" s="83" t="s">
        <v>4624</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348</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348</v>
      </c>
      <c r="F153" s="84">
        <v>75</v>
      </c>
      <c r="G153" s="84"/>
      <c r="H153" s="92" t="s">
        <v>4625</v>
      </c>
      <c r="I153" s="83" t="s">
        <v>283</v>
      </c>
      <c r="J153" s="83" t="s">
        <v>212</v>
      </c>
      <c r="K153" s="83" t="str">
        <f t="shared" si="81"/>
        <v>BH75DT</v>
      </c>
      <c r="L153" s="83" t="s">
        <v>4626</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348</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348</v>
      </c>
      <c r="F154" s="84">
        <v>76</v>
      </c>
      <c r="G154" s="84"/>
      <c r="H154" s="92" t="s">
        <v>4627</v>
      </c>
      <c r="I154" s="83" t="s">
        <v>4628</v>
      </c>
      <c r="J154" s="83" t="s">
        <v>212</v>
      </c>
      <c r="K154" s="83" t="str">
        <f t="shared" si="81"/>
        <v>BH76DT</v>
      </c>
      <c r="L154" s="83" t="s">
        <v>4629</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348</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348</v>
      </c>
      <c r="F155" s="84">
        <v>77</v>
      </c>
      <c r="G155" s="84"/>
      <c r="H155" s="92" t="s">
        <v>4630</v>
      </c>
      <c r="I155" s="83" t="s">
        <v>4631</v>
      </c>
      <c r="J155" s="83" t="s">
        <v>4348</v>
      </c>
      <c r="K155" s="83" t="str">
        <f t="shared" si="81"/>
        <v>BH77DT</v>
      </c>
      <c r="L155" s="83" t="s">
        <v>4632</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348</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348</v>
      </c>
      <c r="F156" s="84">
        <v>78</v>
      </c>
      <c r="G156" s="84"/>
      <c r="H156" s="92" t="s">
        <v>4633</v>
      </c>
      <c r="I156" s="83" t="s">
        <v>4634</v>
      </c>
      <c r="J156" s="83" t="s">
        <v>4348</v>
      </c>
      <c r="K156" s="83"/>
      <c r="L156" s="83" t="s">
        <v>4635</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9"/>
      <c r="AX156" s="255" t="s">
        <v>348</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348</v>
      </c>
      <c r="F157" s="84"/>
      <c r="G157" s="84"/>
      <c r="H157" s="92" t="s">
        <v>4636</v>
      </c>
      <c r="I157" s="83" t="s">
        <v>4637</v>
      </c>
      <c r="J157" s="83" t="s">
        <v>4638</v>
      </c>
      <c r="K157" s="83" t="str">
        <f t="shared" si="81"/>
        <v>BH78DT_D1</v>
      </c>
      <c r="L157" s="83" t="s">
        <v>4639</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348</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348</v>
      </c>
      <c r="F158" s="84"/>
      <c r="G158" s="84"/>
      <c r="H158" s="92" t="s">
        <v>4640</v>
      </c>
      <c r="I158" s="83" t="s">
        <v>4641</v>
      </c>
      <c r="J158" s="83" t="s">
        <v>4638</v>
      </c>
      <c r="K158" s="83" t="str">
        <f t="shared" si="81"/>
        <v>BH78DT_D2</v>
      </c>
      <c r="L158" s="83" t="s">
        <v>4642</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348</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348</v>
      </c>
      <c r="F159" s="84"/>
      <c r="G159" s="84"/>
      <c r="H159" s="92" t="s">
        <v>4643</v>
      </c>
      <c r="I159" s="83" t="s">
        <v>4644</v>
      </c>
      <c r="J159" s="83" t="s">
        <v>4645</v>
      </c>
      <c r="K159" s="83" t="str">
        <f t="shared" si="81"/>
        <v>BH78DT_D3</v>
      </c>
      <c r="L159" s="83" t="s">
        <v>4646</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348</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348</v>
      </c>
      <c r="F160" s="84"/>
      <c r="G160" s="84"/>
      <c r="H160" s="92" t="s">
        <v>4647</v>
      </c>
      <c r="I160" s="83" t="s">
        <v>4648</v>
      </c>
      <c r="J160" s="83" t="s">
        <v>4649</v>
      </c>
      <c r="K160" s="83" t="str">
        <f t="shared" si="81"/>
        <v>BH78DT_D4</v>
      </c>
      <c r="L160" s="83" t="s">
        <v>4650</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348</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348</v>
      </c>
      <c r="F161" s="84"/>
      <c r="G161" s="84"/>
      <c r="H161" s="92" t="s">
        <v>4651</v>
      </c>
      <c r="I161" s="83" t="s">
        <v>4652</v>
      </c>
      <c r="J161" s="83" t="s">
        <v>4653</v>
      </c>
      <c r="K161" s="83" t="str">
        <f t="shared" si="81"/>
        <v>BH78DT_D5</v>
      </c>
      <c r="L161" s="83" t="s">
        <v>4654</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348</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348</v>
      </c>
      <c r="F162" s="84"/>
      <c r="G162" s="84"/>
      <c r="H162" s="92" t="s">
        <v>4655</v>
      </c>
      <c r="I162" s="83" t="s">
        <v>4656</v>
      </c>
      <c r="J162" s="83" t="s">
        <v>4654</v>
      </c>
      <c r="K162" s="83" t="str">
        <f t="shared" si="81"/>
        <v>BH78DT_D6</v>
      </c>
      <c r="L162" s="83" t="s">
        <v>4657</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348</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348</v>
      </c>
      <c r="F163" s="84">
        <v>79</v>
      </c>
      <c r="G163" s="84"/>
      <c r="H163" s="92" t="s">
        <v>4658</v>
      </c>
      <c r="I163" s="83" t="s">
        <v>4653</v>
      </c>
      <c r="J163" s="83" t="s">
        <v>4659</v>
      </c>
      <c r="K163" s="83" t="str">
        <f t="shared" si="81"/>
        <v>BH79DT</v>
      </c>
      <c r="L163" s="83" t="s">
        <v>4639</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348</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348</v>
      </c>
      <c r="F164" s="84">
        <v>80</v>
      </c>
      <c r="G164" s="84"/>
      <c r="H164" s="92" t="s">
        <v>4660</v>
      </c>
      <c r="I164" s="83" t="s">
        <v>4661</v>
      </c>
      <c r="J164" s="83" t="s">
        <v>4252</v>
      </c>
      <c r="K164" s="83" t="str">
        <f t="shared" si="81"/>
        <v>BH80DT</v>
      </c>
      <c r="L164" s="83" t="s">
        <v>4662</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348</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348</v>
      </c>
      <c r="F165" s="84">
        <v>81</v>
      </c>
      <c r="G165" s="84"/>
      <c r="H165" s="92" t="s">
        <v>4663</v>
      </c>
      <c r="I165" s="83" t="s">
        <v>4664</v>
      </c>
      <c r="J165" s="83" t="s">
        <v>4665</v>
      </c>
      <c r="K165" s="83"/>
      <c r="L165" s="83" t="s">
        <v>4666</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9"/>
      <c r="AX165" s="255" t="s">
        <v>348</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348</v>
      </c>
      <c r="F166" s="84"/>
      <c r="G166" s="84"/>
      <c r="H166" s="92" t="s">
        <v>4667</v>
      </c>
      <c r="I166" s="83" t="s">
        <v>4668</v>
      </c>
      <c r="J166" s="83" t="s">
        <v>4669</v>
      </c>
      <c r="K166" s="83" t="str">
        <f t="shared" si="81"/>
        <v>BH81DT_D1</v>
      </c>
      <c r="L166" s="83" t="s">
        <v>4617</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348</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348</v>
      </c>
      <c r="F167" s="84"/>
      <c r="G167" s="84"/>
      <c r="H167" s="92" t="s">
        <v>4670</v>
      </c>
      <c r="I167" s="83" t="s">
        <v>4671</v>
      </c>
      <c r="J167" s="83" t="s">
        <v>4669</v>
      </c>
      <c r="K167" s="83" t="str">
        <f t="shared" si="81"/>
        <v>BH81DT_D2</v>
      </c>
      <c r="L167" s="83" t="s">
        <v>4672</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348</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348</v>
      </c>
      <c r="F168" s="84">
        <v>82</v>
      </c>
      <c r="G168" s="84"/>
      <c r="H168" s="92" t="s">
        <v>4673</v>
      </c>
      <c r="I168" s="83" t="s">
        <v>4674</v>
      </c>
      <c r="J168" s="83" t="s">
        <v>4675</v>
      </c>
      <c r="K168" s="83" t="str">
        <f t="shared" si="81"/>
        <v>BH82DT</v>
      </c>
      <c r="L168" s="83" t="s">
        <v>4252</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348</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348</v>
      </c>
      <c r="F169" s="84">
        <v>83</v>
      </c>
      <c r="G169" s="84"/>
      <c r="H169" s="92" t="s">
        <v>4676</v>
      </c>
      <c r="I169" s="83" t="s">
        <v>4677</v>
      </c>
      <c r="J169" s="83" t="s">
        <v>4252</v>
      </c>
      <c r="K169" s="83"/>
      <c r="L169" s="83" t="s">
        <v>4678</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9"/>
      <c r="AX169" s="255" t="s">
        <v>348</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348</v>
      </c>
      <c r="F170" s="84"/>
      <c r="G170" s="84"/>
      <c r="H170" s="92" t="s">
        <v>4679</v>
      </c>
      <c r="I170" s="83" t="s">
        <v>4680</v>
      </c>
      <c r="J170" s="83" t="s">
        <v>4252</v>
      </c>
      <c r="K170" s="83" t="str">
        <f t="shared" si="81"/>
        <v>BH83DT_D1</v>
      </c>
      <c r="L170" s="83" t="s">
        <v>4681</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348</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348</v>
      </c>
      <c r="F171" s="84"/>
      <c r="G171" s="84"/>
      <c r="H171" s="92" t="s">
        <v>4682</v>
      </c>
      <c r="I171" s="83" t="s">
        <v>4683</v>
      </c>
      <c r="J171" s="83" t="s">
        <v>4252</v>
      </c>
      <c r="K171" s="83" t="str">
        <f t="shared" si="81"/>
        <v>BH83DT_D2</v>
      </c>
      <c r="L171" s="83" t="s">
        <v>4684</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348</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348</v>
      </c>
      <c r="F172" s="84">
        <v>84</v>
      </c>
      <c r="G172" s="84"/>
      <c r="H172" s="92" t="s">
        <v>4685</v>
      </c>
      <c r="I172" s="83" t="s">
        <v>4686</v>
      </c>
      <c r="J172" s="83" t="s">
        <v>4252</v>
      </c>
      <c r="K172" s="83" t="str">
        <f t="shared" si="81"/>
        <v>BH84DT</v>
      </c>
      <c r="L172" s="83" t="s">
        <v>4681</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348</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348</v>
      </c>
      <c r="F173" s="84">
        <v>85</v>
      </c>
      <c r="G173" s="84"/>
      <c r="H173" s="92" t="s">
        <v>4687</v>
      </c>
      <c r="I173" s="83" t="s">
        <v>4688</v>
      </c>
      <c r="J173" s="83" t="s">
        <v>4665</v>
      </c>
      <c r="K173" s="83" t="str">
        <f t="shared" si="81"/>
        <v>BH85DT</v>
      </c>
      <c r="L173" s="83" t="s">
        <v>4689</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348</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348</v>
      </c>
      <c r="F174" s="84">
        <v>86</v>
      </c>
      <c r="G174" s="84"/>
      <c r="H174" s="92" t="s">
        <v>4690</v>
      </c>
      <c r="I174" s="83" t="s">
        <v>4691</v>
      </c>
      <c r="J174" s="83" t="s">
        <v>4665</v>
      </c>
      <c r="K174" s="83"/>
      <c r="L174" s="83" t="s">
        <v>4692</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348</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348</v>
      </c>
      <c r="F175" s="84"/>
      <c r="G175" s="84"/>
      <c r="H175" s="92" t="s">
        <v>4693</v>
      </c>
      <c r="I175" s="83" t="s">
        <v>4694</v>
      </c>
      <c r="J175" s="83" t="s">
        <v>4664</v>
      </c>
      <c r="K175" s="83" t="str">
        <f t="shared" si="81"/>
        <v>BH86DT_D1</v>
      </c>
      <c r="L175" s="83" t="s">
        <v>4695</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348</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348</v>
      </c>
      <c r="F176" s="84"/>
      <c r="G176" s="84"/>
      <c r="H176" s="92" t="s">
        <v>4696</v>
      </c>
      <c r="I176" s="83" t="s">
        <v>4697</v>
      </c>
      <c r="J176" s="83" t="s">
        <v>4664</v>
      </c>
      <c r="K176" s="83" t="str">
        <f t="shared" si="81"/>
        <v>BH86DT_D2</v>
      </c>
      <c r="L176" s="83" t="s">
        <v>4698</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348</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348</v>
      </c>
      <c r="F177" s="84">
        <v>87</v>
      </c>
      <c r="G177" s="84"/>
      <c r="H177" s="92" t="s">
        <v>4699</v>
      </c>
      <c r="I177" s="83" t="s">
        <v>4700</v>
      </c>
      <c r="J177" s="83" t="s">
        <v>4701</v>
      </c>
      <c r="K177" s="83"/>
      <c r="L177" s="83" t="s">
        <v>4695</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9"/>
      <c r="AX177" s="255" t="s">
        <v>348</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348</v>
      </c>
      <c r="F178" s="84"/>
      <c r="G178" s="84"/>
      <c r="H178" s="92" t="s">
        <v>4702</v>
      </c>
      <c r="I178" s="83" t="s">
        <v>4703</v>
      </c>
      <c r="J178" s="83" t="s">
        <v>4704</v>
      </c>
      <c r="K178" s="83" t="str">
        <f t="shared" si="81"/>
        <v>BH87DT_D1</v>
      </c>
      <c r="L178" s="83" t="s">
        <v>4705</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348</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348</v>
      </c>
      <c r="F179" s="84"/>
      <c r="G179" s="84"/>
      <c r="H179" s="92" t="s">
        <v>4706</v>
      </c>
      <c r="I179" s="83" t="s">
        <v>4707</v>
      </c>
      <c r="J179" s="83" t="s">
        <v>4664</v>
      </c>
      <c r="K179" s="83" t="str">
        <f t="shared" si="81"/>
        <v>BH87DT_D2</v>
      </c>
      <c r="L179" s="83" t="s">
        <v>4708</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348</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348</v>
      </c>
      <c r="F180" s="84">
        <v>88</v>
      </c>
      <c r="G180" s="84"/>
      <c r="H180" s="92" t="s">
        <v>4709</v>
      </c>
      <c r="I180" s="83" t="s">
        <v>4695</v>
      </c>
      <c r="J180" s="83" t="s">
        <v>4710</v>
      </c>
      <c r="K180" s="83"/>
      <c r="L180" s="83" t="s">
        <v>4705</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348</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348</v>
      </c>
      <c r="F181" s="84"/>
      <c r="G181" s="84"/>
      <c r="H181" s="92" t="s">
        <v>4711</v>
      </c>
      <c r="I181" s="83" t="s">
        <v>4712</v>
      </c>
      <c r="J181" s="83" t="s">
        <v>4713</v>
      </c>
      <c r="K181" s="83" t="str">
        <f t="shared" si="81"/>
        <v>BH88DT_D1</v>
      </c>
      <c r="L181" s="83" t="s">
        <v>4714</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348</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348</v>
      </c>
      <c r="F182" s="84"/>
      <c r="G182" s="84"/>
      <c r="H182" s="92" t="s">
        <v>4715</v>
      </c>
      <c r="I182" s="83" t="s">
        <v>4716</v>
      </c>
      <c r="J182" s="83" t="s">
        <v>4717</v>
      </c>
      <c r="K182" s="83" t="str">
        <f t="shared" si="81"/>
        <v>BH88DT_D2</v>
      </c>
      <c r="L182" s="83" t="s">
        <v>4718</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348</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348</v>
      </c>
      <c r="F183" s="84">
        <v>89</v>
      </c>
      <c r="G183" s="84"/>
      <c r="H183" s="92" t="s">
        <v>4719</v>
      </c>
      <c r="I183" s="83" t="s">
        <v>4720</v>
      </c>
      <c r="J183" s="83" t="s">
        <v>4721</v>
      </c>
      <c r="K183" s="83" t="str">
        <f t="shared" si="81"/>
        <v>BH89DT</v>
      </c>
      <c r="L183" s="83" t="s">
        <v>4714</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348</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348</v>
      </c>
      <c r="F184" s="84">
        <v>90</v>
      </c>
      <c r="G184" s="84"/>
      <c r="H184" s="92" t="s">
        <v>4722</v>
      </c>
      <c r="I184" s="83" t="s">
        <v>4723</v>
      </c>
      <c r="J184" s="83" t="s">
        <v>4695</v>
      </c>
      <c r="K184" s="83" t="str">
        <f t="shared" si="81"/>
        <v>BH90DT</v>
      </c>
      <c r="L184" s="83" t="s">
        <v>4724</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348</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348</v>
      </c>
      <c r="F185" s="84">
        <v>91</v>
      </c>
      <c r="G185" s="84"/>
      <c r="H185" s="92" t="s">
        <v>4725</v>
      </c>
      <c r="I185" s="83" t="s">
        <v>4726</v>
      </c>
      <c r="J185" s="83" t="s">
        <v>4359</v>
      </c>
      <c r="K185" s="83" t="str">
        <f t="shared" si="81"/>
        <v>BH91DT</v>
      </c>
      <c r="L185" s="83" t="s">
        <v>3950</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348</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348</v>
      </c>
      <c r="F186" s="84">
        <v>92</v>
      </c>
      <c r="G186" s="84"/>
      <c r="H186" s="92" t="s">
        <v>4727</v>
      </c>
      <c r="I186" s="83" t="s">
        <v>4728</v>
      </c>
      <c r="J186" s="83" t="s">
        <v>4359</v>
      </c>
      <c r="K186" s="83" t="str">
        <f t="shared" si="81"/>
        <v>BH92DT</v>
      </c>
      <c r="L186" s="83" t="s">
        <v>3950</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348</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348</v>
      </c>
      <c r="F187" s="84">
        <v>93</v>
      </c>
      <c r="G187" s="84"/>
      <c r="H187" s="92" t="s">
        <v>4729</v>
      </c>
      <c r="I187" s="83" t="s">
        <v>4730</v>
      </c>
      <c r="J187" s="83" t="s">
        <v>4726</v>
      </c>
      <c r="K187" s="83" t="str">
        <f t="shared" si="81"/>
        <v>BH93DT</v>
      </c>
      <c r="L187" s="83" t="s">
        <v>3950</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348</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348</v>
      </c>
      <c r="F188" s="84">
        <v>94</v>
      </c>
      <c r="G188" s="84"/>
      <c r="H188" s="92" t="s">
        <v>4731</v>
      </c>
      <c r="I188" s="83" t="s">
        <v>4732</v>
      </c>
      <c r="J188" s="83" t="s">
        <v>4733</v>
      </c>
      <c r="K188" s="83" t="str">
        <f t="shared" si="81"/>
        <v>BH94DT</v>
      </c>
      <c r="L188" s="83" t="s">
        <v>4734</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348</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348</v>
      </c>
      <c r="F189" s="84">
        <v>95</v>
      </c>
      <c r="G189" s="84"/>
      <c r="H189" s="92" t="s">
        <v>4735</v>
      </c>
      <c r="I189" s="83" t="s">
        <v>4736</v>
      </c>
      <c r="J189" s="83" t="s">
        <v>4737</v>
      </c>
      <c r="K189" s="83" t="str">
        <f t="shared" si="81"/>
        <v>BH95DT</v>
      </c>
      <c r="L189" s="83" t="s">
        <v>4730</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348</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348</v>
      </c>
      <c r="F190" s="84">
        <v>96</v>
      </c>
      <c r="G190" s="84"/>
      <c r="H190" s="92" t="s">
        <v>4738</v>
      </c>
      <c r="I190" s="83" t="s">
        <v>4739</v>
      </c>
      <c r="J190" s="83" t="s">
        <v>4737</v>
      </c>
      <c r="K190" s="83" t="str">
        <f t="shared" si="81"/>
        <v>BH96DT</v>
      </c>
      <c r="L190" s="83" t="s">
        <v>4740</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348</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348</v>
      </c>
      <c r="F191" s="84">
        <v>97</v>
      </c>
      <c r="G191" s="84"/>
      <c r="H191" s="92" t="s">
        <v>4741</v>
      </c>
      <c r="I191" s="83" t="s">
        <v>4742</v>
      </c>
      <c r="J191" s="83" t="s">
        <v>4252</v>
      </c>
      <c r="K191" s="83" t="str">
        <f t="shared" si="81"/>
        <v>BH97DT</v>
      </c>
      <c r="L191" s="83" t="s">
        <v>4726</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348</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348</v>
      </c>
      <c r="F192" s="84">
        <v>98</v>
      </c>
      <c r="G192" s="84"/>
      <c r="H192" s="92" t="s">
        <v>4743</v>
      </c>
      <c r="I192" s="83" t="s">
        <v>4744</v>
      </c>
      <c r="J192" s="83" t="s">
        <v>4252</v>
      </c>
      <c r="K192" s="83" t="str">
        <f t="shared" si="81"/>
        <v>BH98DT</v>
      </c>
      <c r="L192" s="83" t="s">
        <v>4745</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348</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348</v>
      </c>
      <c r="F193" s="84">
        <v>99</v>
      </c>
      <c r="G193" s="84"/>
      <c r="H193" s="92" t="s">
        <v>4746</v>
      </c>
      <c r="I193" s="83" t="s">
        <v>4747</v>
      </c>
      <c r="J193" s="83" t="s">
        <v>4748</v>
      </c>
      <c r="K193" s="83" t="str">
        <f t="shared" si="81"/>
        <v>BH99DT</v>
      </c>
      <c r="L193" s="83" t="s">
        <v>4749</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348</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348</v>
      </c>
      <c r="F194" s="84">
        <v>100</v>
      </c>
      <c r="G194" s="84"/>
      <c r="H194" s="92" t="s">
        <v>4750</v>
      </c>
      <c r="I194" s="83" t="s">
        <v>4751</v>
      </c>
      <c r="J194" s="83" t="s">
        <v>4359</v>
      </c>
      <c r="K194" s="83" t="str">
        <f t="shared" si="81"/>
        <v>BH100DT</v>
      </c>
      <c r="L194" s="83" t="s">
        <v>4752</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348</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348</v>
      </c>
      <c r="F195" s="84">
        <v>101</v>
      </c>
      <c r="G195" s="84"/>
      <c r="H195" s="92" t="s">
        <v>4753</v>
      </c>
      <c r="I195" s="83" t="s">
        <v>4754</v>
      </c>
      <c r="J195" s="83" t="s">
        <v>4748</v>
      </c>
      <c r="K195" s="83" t="str">
        <f t="shared" si="81"/>
        <v>BH101DT</v>
      </c>
      <c r="L195" s="83" t="s">
        <v>4755</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348</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348</v>
      </c>
      <c r="F196" s="84">
        <v>102</v>
      </c>
      <c r="G196" s="84"/>
      <c r="H196" s="92" t="s">
        <v>4756</v>
      </c>
      <c r="I196" s="83" t="s">
        <v>3885</v>
      </c>
      <c r="J196" s="83" t="s">
        <v>3950</v>
      </c>
      <c r="K196" s="83"/>
      <c r="L196" s="83" t="s">
        <v>3885</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9"/>
      <c r="AX196" s="255" t="s">
        <v>348</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348</v>
      </c>
      <c r="F197" s="84"/>
      <c r="G197" s="84"/>
      <c r="H197" s="92" t="s">
        <v>4757</v>
      </c>
      <c r="I197" s="83" t="s">
        <v>4758</v>
      </c>
      <c r="J197" s="83" t="s">
        <v>4359</v>
      </c>
      <c r="K197" s="83" t="str">
        <f t="shared" si="81"/>
        <v>BH102DT_D1</v>
      </c>
      <c r="L197" s="83" t="s">
        <v>4759</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348</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348</v>
      </c>
      <c r="F198" s="84"/>
      <c r="G198" s="84"/>
      <c r="H198" s="92" t="s">
        <v>4760</v>
      </c>
      <c r="I198" s="83" t="s">
        <v>4761</v>
      </c>
      <c r="J198" s="83" t="s">
        <v>4359</v>
      </c>
      <c r="K198" s="83" t="str">
        <f t="shared" si="81"/>
        <v>BH102DT_D2</v>
      </c>
      <c r="L198" s="83" t="s">
        <v>4762</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348</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348</v>
      </c>
      <c r="F199" s="84">
        <v>103</v>
      </c>
      <c r="G199" s="84"/>
      <c r="H199" s="92" t="s">
        <v>4763</v>
      </c>
      <c r="I199" s="83" t="s">
        <v>4764</v>
      </c>
      <c r="J199" s="83" t="s">
        <v>4765</v>
      </c>
      <c r="K199" s="83" t="str">
        <f t="shared" si="81"/>
        <v>BH103DT</v>
      </c>
      <c r="L199" s="83" t="s">
        <v>4759</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348</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348</v>
      </c>
      <c r="F200" s="84">
        <v>104</v>
      </c>
      <c r="G200" s="84"/>
      <c r="H200" s="92" t="s">
        <v>4766</v>
      </c>
      <c r="I200" s="83" t="s">
        <v>4767</v>
      </c>
      <c r="J200" s="83" t="s">
        <v>3950</v>
      </c>
      <c r="K200" s="83" t="str">
        <f t="shared" si="81"/>
        <v>BH104DT</v>
      </c>
      <c r="L200" s="83" t="s">
        <v>4767</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348</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348</v>
      </c>
      <c r="F201" s="84">
        <v>105</v>
      </c>
      <c r="G201" s="84"/>
      <c r="H201" s="92" t="s">
        <v>4768</v>
      </c>
      <c r="I201" s="83" t="s">
        <v>4359</v>
      </c>
      <c r="J201" s="83" t="s">
        <v>3950</v>
      </c>
      <c r="K201" s="83" t="str">
        <f t="shared" si="81"/>
        <v>BH105DT</v>
      </c>
      <c r="L201" s="83" t="s">
        <v>3885</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348</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348</v>
      </c>
      <c r="F202" s="84">
        <v>106</v>
      </c>
      <c r="G202" s="84"/>
      <c r="H202" s="92" t="s">
        <v>4769</v>
      </c>
      <c r="I202" s="83" t="s">
        <v>4770</v>
      </c>
      <c r="J202" s="83" t="s">
        <v>4417</v>
      </c>
      <c r="K202" s="83"/>
      <c r="L202" s="83" t="s">
        <v>4771</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348</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348</v>
      </c>
      <c r="F203" s="84"/>
      <c r="G203" s="84"/>
      <c r="H203" s="92" t="s">
        <v>4772</v>
      </c>
      <c r="I203" s="83" t="s">
        <v>4773</v>
      </c>
      <c r="J203" s="83" t="s">
        <v>4359</v>
      </c>
      <c r="K203" s="83" t="str">
        <f t="shared" si="81"/>
        <v>BH106DT_D1</v>
      </c>
      <c r="L203" s="83" t="s">
        <v>4774</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348</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348</v>
      </c>
      <c r="F204" s="84"/>
      <c r="G204" s="84"/>
      <c r="H204" s="92" t="s">
        <v>4775</v>
      </c>
      <c r="I204" s="83" t="s">
        <v>4776</v>
      </c>
      <c r="J204" s="83" t="s">
        <v>4359</v>
      </c>
      <c r="K204" s="83" t="str">
        <f t="shared" ref="K204:K267" si="124">H204</f>
        <v>BH106DT_D2</v>
      </c>
      <c r="L204" s="83" t="s">
        <v>464</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348</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348</v>
      </c>
      <c r="F205" s="84"/>
      <c r="G205" s="84"/>
      <c r="H205" s="92" t="s">
        <v>4777</v>
      </c>
      <c r="I205" s="83" t="s">
        <v>4778</v>
      </c>
      <c r="J205" s="83" t="s">
        <v>464</v>
      </c>
      <c r="K205" s="83" t="str">
        <f t="shared" si="124"/>
        <v>BH106DT_D3</v>
      </c>
      <c r="L205" s="83" t="s">
        <v>4779</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348</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348</v>
      </c>
      <c r="F206" s="84">
        <v>107</v>
      </c>
      <c r="G206" s="84"/>
      <c r="H206" s="92" t="s">
        <v>4780</v>
      </c>
      <c r="I206" s="83" t="s">
        <v>464</v>
      </c>
      <c r="J206" s="83" t="s">
        <v>4781</v>
      </c>
      <c r="K206" s="83" t="str">
        <f t="shared" si="124"/>
        <v>BH107DT</v>
      </c>
      <c r="L206" s="83" t="s">
        <v>4774</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348</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348</v>
      </c>
      <c r="F207" s="84">
        <v>108</v>
      </c>
      <c r="G207" s="84"/>
      <c r="H207" s="92" t="s">
        <v>4782</v>
      </c>
      <c r="I207" s="83" t="s">
        <v>4783</v>
      </c>
      <c r="J207" s="83" t="s">
        <v>4576</v>
      </c>
      <c r="K207" s="83" t="str">
        <f t="shared" si="124"/>
        <v>BH108DT</v>
      </c>
      <c r="L207" s="83" t="s">
        <v>4770</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348</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348</v>
      </c>
      <c r="F208" s="84">
        <v>109</v>
      </c>
      <c r="G208" s="84"/>
      <c r="H208" s="92" t="s">
        <v>4784</v>
      </c>
      <c r="I208" s="83" t="s">
        <v>4785</v>
      </c>
      <c r="J208" s="83" t="s">
        <v>4770</v>
      </c>
      <c r="K208" s="83" t="str">
        <f t="shared" si="124"/>
        <v>BH109DT</v>
      </c>
      <c r="L208" s="83" t="s">
        <v>4786</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348</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348</v>
      </c>
      <c r="F209" s="84">
        <v>110</v>
      </c>
      <c r="G209" s="84"/>
      <c r="H209" s="92" t="s">
        <v>4787</v>
      </c>
      <c r="I209" s="83" t="s">
        <v>4788</v>
      </c>
      <c r="J209" s="83" t="s">
        <v>4770</v>
      </c>
      <c r="K209" s="83" t="str">
        <f t="shared" si="124"/>
        <v>BH110DT</v>
      </c>
      <c r="L209" s="83" t="s">
        <v>4789</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348</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348</v>
      </c>
      <c r="F210" s="84">
        <v>111</v>
      </c>
      <c r="G210" s="84"/>
      <c r="H210" s="92" t="s">
        <v>4790</v>
      </c>
      <c r="I210" s="83" t="s">
        <v>4791</v>
      </c>
      <c r="J210" s="83" t="s">
        <v>4774</v>
      </c>
      <c r="K210" s="83" t="str">
        <f t="shared" si="124"/>
        <v>BH111DT</v>
      </c>
      <c r="L210" s="83" t="s">
        <v>4536</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348</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348</v>
      </c>
      <c r="F211" s="84">
        <v>112</v>
      </c>
      <c r="G211" s="84"/>
      <c r="H211" s="92" t="s">
        <v>4792</v>
      </c>
      <c r="I211" s="83" t="s">
        <v>4793</v>
      </c>
      <c r="J211" s="83" t="s">
        <v>4770</v>
      </c>
      <c r="K211" s="83" t="str">
        <f t="shared" si="124"/>
        <v>BH112DT</v>
      </c>
      <c r="L211" s="83" t="s">
        <v>4794</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348</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348</v>
      </c>
      <c r="F212" s="84">
        <v>113</v>
      </c>
      <c r="G212" s="84"/>
      <c r="H212" s="92" t="s">
        <v>4795</v>
      </c>
      <c r="I212" s="83" t="s">
        <v>4796</v>
      </c>
      <c r="J212" s="83" t="s">
        <v>4788</v>
      </c>
      <c r="K212" s="83" t="str">
        <f t="shared" si="124"/>
        <v>BH113DT</v>
      </c>
      <c r="L212" s="83" t="s">
        <v>4786</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348</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348</v>
      </c>
      <c r="F213" s="84">
        <v>114</v>
      </c>
      <c r="G213" s="84"/>
      <c r="H213" s="92" t="s">
        <v>4797</v>
      </c>
      <c r="I213" s="83" t="s">
        <v>4798</v>
      </c>
      <c r="J213" s="83" t="s">
        <v>4783</v>
      </c>
      <c r="K213" s="83" t="str">
        <f t="shared" si="124"/>
        <v>BH114DT</v>
      </c>
      <c r="L213" s="83" t="s">
        <v>464</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348</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348</v>
      </c>
      <c r="F214" s="84">
        <v>115</v>
      </c>
      <c r="G214" s="84"/>
      <c r="H214" s="92" t="s">
        <v>4799</v>
      </c>
      <c r="I214" s="83" t="s">
        <v>4800</v>
      </c>
      <c r="J214" s="83" t="s">
        <v>4770</v>
      </c>
      <c r="K214" s="83" t="str">
        <f t="shared" si="124"/>
        <v>BH115DT</v>
      </c>
      <c r="L214" s="83" t="s">
        <v>4796</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348</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348</v>
      </c>
      <c r="F215" s="84">
        <v>116</v>
      </c>
      <c r="G215" s="84"/>
      <c r="H215" s="92" t="s">
        <v>4801</v>
      </c>
      <c r="I215" s="83" t="s">
        <v>4802</v>
      </c>
      <c r="J215" s="83" t="s">
        <v>372</v>
      </c>
      <c r="K215" s="83" t="str">
        <f t="shared" si="124"/>
        <v>BH116DT</v>
      </c>
      <c r="L215" s="83" t="s">
        <v>4803</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348</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348</v>
      </c>
      <c r="F216" s="84">
        <v>117</v>
      </c>
      <c r="G216" s="84"/>
      <c r="H216" s="92" t="s">
        <v>4804</v>
      </c>
      <c r="I216" s="83" t="s">
        <v>372</v>
      </c>
      <c r="J216" s="83" t="s">
        <v>4359</v>
      </c>
      <c r="K216" s="83"/>
      <c r="L216" s="83" t="s">
        <v>4805</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9"/>
      <c r="AX216" s="255" t="s">
        <v>348</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348</v>
      </c>
      <c r="F217" s="84"/>
      <c r="G217" s="84"/>
      <c r="H217" s="92" t="s">
        <v>4806</v>
      </c>
      <c r="I217" s="83" t="s">
        <v>4807</v>
      </c>
      <c r="J217" s="83" t="s">
        <v>4808</v>
      </c>
      <c r="K217" s="83" t="str">
        <f t="shared" si="124"/>
        <v>BH117DT_D1</v>
      </c>
      <c r="L217" s="83" t="s">
        <v>4809</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348</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348</v>
      </c>
      <c r="F218" s="84"/>
      <c r="G218" s="84"/>
      <c r="H218" s="92" t="s">
        <v>4810</v>
      </c>
      <c r="I218" s="83" t="s">
        <v>4811</v>
      </c>
      <c r="J218" s="83" t="s">
        <v>4808</v>
      </c>
      <c r="K218" s="83" t="str">
        <f t="shared" si="124"/>
        <v>BH117DT_D2</v>
      </c>
      <c r="L218" s="83" t="s">
        <v>4812</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348</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348</v>
      </c>
      <c r="F219" s="84"/>
      <c r="G219" s="84"/>
      <c r="H219" s="92" t="s">
        <v>4813</v>
      </c>
      <c r="I219" s="83" t="s">
        <v>4814</v>
      </c>
      <c r="J219" s="83" t="s">
        <v>4815</v>
      </c>
      <c r="K219" s="83" t="str">
        <f t="shared" si="124"/>
        <v>BH117DT_D3</v>
      </c>
      <c r="L219" s="83" t="s">
        <v>4816</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348</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348</v>
      </c>
      <c r="F220" s="84"/>
      <c r="G220" s="84"/>
      <c r="H220" s="92" t="s">
        <v>4817</v>
      </c>
      <c r="I220" s="83" t="s">
        <v>4818</v>
      </c>
      <c r="J220" s="83" t="s">
        <v>4819</v>
      </c>
      <c r="K220" s="83" t="str">
        <f t="shared" si="124"/>
        <v>BH117DT_D4</v>
      </c>
      <c r="L220" s="83" t="s">
        <v>4820</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348</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348</v>
      </c>
      <c r="F221" s="84"/>
      <c r="G221" s="84"/>
      <c r="H221" s="92" t="s">
        <v>4821</v>
      </c>
      <c r="I221" s="83" t="s">
        <v>4822</v>
      </c>
      <c r="J221" s="83" t="s">
        <v>4823</v>
      </c>
      <c r="K221" s="83" t="str">
        <f t="shared" si="124"/>
        <v>BH117DT_D5</v>
      </c>
      <c r="L221" s="83" t="s">
        <v>4824</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348</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348</v>
      </c>
      <c r="F222" s="84"/>
      <c r="G222" s="84"/>
      <c r="H222" s="92" t="s">
        <v>4825</v>
      </c>
      <c r="I222" s="83" t="s">
        <v>4826</v>
      </c>
      <c r="J222" s="83" t="s">
        <v>4827</v>
      </c>
      <c r="K222" s="83" t="str">
        <f t="shared" si="124"/>
        <v>BH117DT_D6</v>
      </c>
      <c r="L222" s="83" t="s">
        <v>4828</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348</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348</v>
      </c>
      <c r="F223" s="84"/>
      <c r="G223" s="84"/>
      <c r="H223" s="92" t="s">
        <v>4829</v>
      </c>
      <c r="I223" s="83" t="s">
        <v>4830</v>
      </c>
      <c r="J223" s="83" t="s">
        <v>4831</v>
      </c>
      <c r="K223" s="83" t="str">
        <f t="shared" si="124"/>
        <v>BH117DT_D7</v>
      </c>
      <c r="L223" s="83" t="s">
        <v>1096</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348</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348</v>
      </c>
      <c r="F224" s="84"/>
      <c r="G224" s="84"/>
      <c r="H224" s="92" t="s">
        <v>4832</v>
      </c>
      <c r="I224" s="83" t="s">
        <v>4833</v>
      </c>
      <c r="J224" s="83" t="s">
        <v>1096</v>
      </c>
      <c r="K224" s="83" t="str">
        <f t="shared" si="124"/>
        <v>BH117DT_D8</v>
      </c>
      <c r="L224" s="83" t="s">
        <v>4834</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348</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348</v>
      </c>
      <c r="F225" s="84">
        <v>118</v>
      </c>
      <c r="G225" s="84"/>
      <c r="H225" s="92" t="s">
        <v>4835</v>
      </c>
      <c r="I225" s="83" t="s">
        <v>4836</v>
      </c>
      <c r="J225" s="83" t="s">
        <v>4837</v>
      </c>
      <c r="K225" s="83" t="str">
        <f t="shared" si="124"/>
        <v>BH118DT</v>
      </c>
      <c r="L225" s="83" t="s">
        <v>4809</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348</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348</v>
      </c>
      <c r="F226" s="84">
        <v>119</v>
      </c>
      <c r="G226" s="84"/>
      <c r="H226" s="92" t="s">
        <v>4838</v>
      </c>
      <c r="I226" s="83" t="s">
        <v>4839</v>
      </c>
      <c r="J226" s="83" t="s">
        <v>4359</v>
      </c>
      <c r="K226" s="83" t="str">
        <f t="shared" si="124"/>
        <v>BH119DT</v>
      </c>
      <c r="L226" s="83" t="s">
        <v>4840</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348</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348</v>
      </c>
      <c r="F227" s="84">
        <v>120</v>
      </c>
      <c r="G227" s="84"/>
      <c r="H227" s="92" t="s">
        <v>4841</v>
      </c>
      <c r="I227" s="83" t="s">
        <v>4842</v>
      </c>
      <c r="J227" s="83" t="s">
        <v>4359</v>
      </c>
      <c r="K227" s="83" t="str">
        <f t="shared" si="124"/>
        <v>BH120DT</v>
      </c>
      <c r="L227" s="83" t="s">
        <v>4767</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348</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348</v>
      </c>
      <c r="F228" s="84">
        <v>121</v>
      </c>
      <c r="G228" s="84"/>
      <c r="H228" s="92" t="s">
        <v>4843</v>
      </c>
      <c r="I228" s="83" t="s">
        <v>2296</v>
      </c>
      <c r="J228" s="83" t="s">
        <v>4737</v>
      </c>
      <c r="K228" s="83"/>
      <c r="L228" s="83" t="s">
        <v>4805</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9"/>
      <c r="AX228" s="255" t="s">
        <v>348</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348</v>
      </c>
      <c r="F229" s="84"/>
      <c r="G229" s="84"/>
      <c r="H229" s="92" t="s">
        <v>4844</v>
      </c>
      <c r="I229" s="83" t="s">
        <v>4845</v>
      </c>
      <c r="J229" s="83" t="s">
        <v>372</v>
      </c>
      <c r="K229" s="83" t="str">
        <f t="shared" si="124"/>
        <v>BH121DT_D1</v>
      </c>
      <c r="L229" s="83" t="s">
        <v>4828</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348</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348</v>
      </c>
      <c r="F230" s="84"/>
      <c r="G230" s="84"/>
      <c r="H230" s="92" t="s">
        <v>4846</v>
      </c>
      <c r="I230" s="83" t="s">
        <v>4847</v>
      </c>
      <c r="J230" s="83" t="s">
        <v>372</v>
      </c>
      <c r="K230" s="83" t="str">
        <f t="shared" si="124"/>
        <v>BH121DT_D2</v>
      </c>
      <c r="L230" s="83" t="s">
        <v>4848</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348</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348</v>
      </c>
      <c r="F231" s="84"/>
      <c r="G231" s="84"/>
      <c r="H231" s="92" t="s">
        <v>4849</v>
      </c>
      <c r="I231" s="83" t="s">
        <v>4850</v>
      </c>
      <c r="J231" s="83" t="s">
        <v>4851</v>
      </c>
      <c r="K231" s="83" t="str">
        <f t="shared" si="124"/>
        <v>BH121DT_D3</v>
      </c>
      <c r="L231" s="83" t="s">
        <v>4852</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348</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348</v>
      </c>
      <c r="F232" s="84">
        <v>122</v>
      </c>
      <c r="G232" s="84"/>
      <c r="H232" s="92" t="s">
        <v>4853</v>
      </c>
      <c r="I232" s="83" t="s">
        <v>4854</v>
      </c>
      <c r="J232" s="83" t="s">
        <v>4855</v>
      </c>
      <c r="K232" s="83"/>
      <c r="L232" s="83" t="s">
        <v>4828</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9"/>
      <c r="AX232" s="255" t="s">
        <v>348</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348</v>
      </c>
      <c r="F233" s="84"/>
      <c r="G233" s="84"/>
      <c r="H233" s="92" t="s">
        <v>4856</v>
      </c>
      <c r="I233" s="83" t="s">
        <v>4857</v>
      </c>
      <c r="J233" s="83" t="s">
        <v>372</v>
      </c>
      <c r="K233" s="83" t="str">
        <f t="shared" si="124"/>
        <v>BH122DT_D1</v>
      </c>
      <c r="L233" s="83" t="s">
        <v>4858</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348</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348</v>
      </c>
      <c r="F234" s="84"/>
      <c r="G234" s="84"/>
      <c r="H234" s="92" t="s">
        <v>4859</v>
      </c>
      <c r="I234" s="83" t="s">
        <v>4860</v>
      </c>
      <c r="J234" s="83" t="s">
        <v>372</v>
      </c>
      <c r="K234" s="83" t="str">
        <f t="shared" si="124"/>
        <v>BH122DT_D2</v>
      </c>
      <c r="L234" s="83" t="s">
        <v>4861</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348</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348</v>
      </c>
      <c r="F235" s="84">
        <v>123</v>
      </c>
      <c r="G235" s="84"/>
      <c r="H235" s="92" t="s">
        <v>4862</v>
      </c>
      <c r="I235" s="83" t="s">
        <v>4863</v>
      </c>
      <c r="J235" s="83" t="s">
        <v>4864</v>
      </c>
      <c r="K235" s="83" t="str">
        <f t="shared" si="124"/>
        <v>BH123DT</v>
      </c>
      <c r="L235" s="83" t="s">
        <v>4865</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348</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348</v>
      </c>
      <c r="F236" s="84">
        <v>124</v>
      </c>
      <c r="G236" s="84"/>
      <c r="H236" s="92" t="s">
        <v>4866</v>
      </c>
      <c r="I236" s="83" t="s">
        <v>4867</v>
      </c>
      <c r="J236" s="83" t="s">
        <v>372</v>
      </c>
      <c r="K236" s="83" t="str">
        <f t="shared" si="124"/>
        <v>BH124DT</v>
      </c>
      <c r="L236" s="83" t="s">
        <v>4868</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348</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348</v>
      </c>
      <c r="F237" s="84">
        <v>125</v>
      </c>
      <c r="G237" s="84"/>
      <c r="H237" s="92" t="s">
        <v>4869</v>
      </c>
      <c r="I237" s="83" t="s">
        <v>4870</v>
      </c>
      <c r="J237" s="83" t="s">
        <v>4871</v>
      </c>
      <c r="K237" s="83" t="str">
        <f t="shared" si="124"/>
        <v>BH125DT</v>
      </c>
      <c r="L237" s="83" t="s">
        <v>4872</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348</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348</v>
      </c>
      <c r="F238" s="84">
        <v>126</v>
      </c>
      <c r="G238" s="84"/>
      <c r="H238" s="92" t="s">
        <v>4873</v>
      </c>
      <c r="I238" s="83" t="s">
        <v>4874</v>
      </c>
      <c r="J238" s="83" t="s">
        <v>372</v>
      </c>
      <c r="K238" s="83" t="str">
        <f t="shared" si="124"/>
        <v>BH126DT</v>
      </c>
      <c r="L238" s="83" t="s">
        <v>4875</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348</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348</v>
      </c>
      <c r="F239" s="84">
        <v>127</v>
      </c>
      <c r="G239" s="84"/>
      <c r="H239" s="92" t="s">
        <v>4876</v>
      </c>
      <c r="I239" s="83" t="s">
        <v>4877</v>
      </c>
      <c r="J239" s="83" t="s">
        <v>4871</v>
      </c>
      <c r="K239" s="83" t="str">
        <f t="shared" si="124"/>
        <v>BH127DT</v>
      </c>
      <c r="L239" s="83" t="s">
        <v>4878</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348</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348</v>
      </c>
      <c r="F240" s="84">
        <v>128</v>
      </c>
      <c r="G240" s="84"/>
      <c r="H240" s="92" t="s">
        <v>4879</v>
      </c>
      <c r="I240" s="83" t="s">
        <v>4880</v>
      </c>
      <c r="J240" s="83" t="s">
        <v>4417</v>
      </c>
      <c r="K240" s="83" t="str">
        <f t="shared" si="124"/>
        <v>BH128DT</v>
      </c>
      <c r="L240" s="83" t="s">
        <v>4881</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348</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348</v>
      </c>
      <c r="F241" s="84">
        <v>129</v>
      </c>
      <c r="G241" s="84"/>
      <c r="H241" s="92" t="s">
        <v>4882</v>
      </c>
      <c r="I241" s="83" t="s">
        <v>869</v>
      </c>
      <c r="J241" s="83" t="s">
        <v>4417</v>
      </c>
      <c r="K241" s="83" t="str">
        <f t="shared" si="124"/>
        <v>BH129DT</v>
      </c>
      <c r="L241" s="83" t="s">
        <v>4881</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348</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348</v>
      </c>
      <c r="F242" s="84">
        <v>130</v>
      </c>
      <c r="G242" s="84"/>
      <c r="H242" s="92" t="s">
        <v>4883</v>
      </c>
      <c r="I242" s="83" t="s">
        <v>4884</v>
      </c>
      <c r="J242" s="83" t="s">
        <v>4871</v>
      </c>
      <c r="K242" s="83" t="str">
        <f t="shared" si="124"/>
        <v>BH130DT</v>
      </c>
      <c r="L242" s="83" t="s">
        <v>4885</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348</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348</v>
      </c>
      <c r="F243" s="84">
        <v>131</v>
      </c>
      <c r="G243" s="84"/>
      <c r="H243" s="92" t="s">
        <v>4886</v>
      </c>
      <c r="I243" s="83" t="s">
        <v>4887</v>
      </c>
      <c r="J243" s="83" t="s">
        <v>4417</v>
      </c>
      <c r="K243" s="83" t="str">
        <f t="shared" si="124"/>
        <v>BH131DT</v>
      </c>
      <c r="L243" s="83" t="s">
        <v>4888</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348</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348</v>
      </c>
      <c r="F244" s="84">
        <v>132</v>
      </c>
      <c r="G244" s="84"/>
      <c r="H244" s="92" t="s">
        <v>4889</v>
      </c>
      <c r="I244" s="83" t="s">
        <v>4890</v>
      </c>
      <c r="J244" s="83" t="s">
        <v>4871</v>
      </c>
      <c r="K244" s="83" t="str">
        <f t="shared" si="124"/>
        <v>BH132DT</v>
      </c>
      <c r="L244" s="83" t="s">
        <v>4891</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348</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348</v>
      </c>
      <c r="F245" s="84">
        <v>133</v>
      </c>
      <c r="G245" s="84"/>
      <c r="H245" s="92" t="s">
        <v>4892</v>
      </c>
      <c r="I245" s="83" t="s">
        <v>4893</v>
      </c>
      <c r="J245" s="83" t="s">
        <v>4874</v>
      </c>
      <c r="K245" s="83" t="str">
        <f t="shared" si="124"/>
        <v>BH133DT</v>
      </c>
      <c r="L245" s="83" t="s">
        <v>4874</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348</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348</v>
      </c>
      <c r="F246" s="84">
        <v>134</v>
      </c>
      <c r="G246" s="84"/>
      <c r="H246" s="92" t="s">
        <v>4894</v>
      </c>
      <c r="I246" s="83" t="s">
        <v>4871</v>
      </c>
      <c r="J246" s="83" t="s">
        <v>4880</v>
      </c>
      <c r="K246" s="83" t="str">
        <f t="shared" si="124"/>
        <v>BH134DT</v>
      </c>
      <c r="L246" s="83" t="s">
        <v>4895</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348</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348</v>
      </c>
      <c r="F247" s="84">
        <v>135</v>
      </c>
      <c r="G247" s="84"/>
      <c r="H247" s="92" t="s">
        <v>4896</v>
      </c>
      <c r="I247" s="83" t="s">
        <v>4897</v>
      </c>
      <c r="J247" s="83" t="s">
        <v>4417</v>
      </c>
      <c r="K247" s="83" t="str">
        <f t="shared" si="124"/>
        <v>BH135DT</v>
      </c>
      <c r="L247" s="83" t="s">
        <v>372</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348</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348</v>
      </c>
      <c r="F248" s="84">
        <v>136</v>
      </c>
      <c r="G248" s="84"/>
      <c r="H248" s="92" t="s">
        <v>4898</v>
      </c>
      <c r="I248" s="83" t="s">
        <v>4812</v>
      </c>
      <c r="J248" s="83" t="s">
        <v>372</v>
      </c>
      <c r="K248" s="83" t="str">
        <f t="shared" si="124"/>
        <v>BH136DT</v>
      </c>
      <c r="L248" s="83" t="s">
        <v>4899</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348</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348</v>
      </c>
      <c r="F249" s="84">
        <v>137</v>
      </c>
      <c r="G249" s="84"/>
      <c r="H249" s="92" t="s">
        <v>4900</v>
      </c>
      <c r="I249" s="83" t="s">
        <v>4901</v>
      </c>
      <c r="J249" s="83" t="s">
        <v>4897</v>
      </c>
      <c r="K249" s="83"/>
      <c r="L249" s="83" t="s">
        <v>4902</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9"/>
      <c r="AX249" s="255" t="s">
        <v>348</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348</v>
      </c>
      <c r="F250" s="84"/>
      <c r="G250" s="84"/>
      <c r="H250" s="92" t="s">
        <v>4903</v>
      </c>
      <c r="I250" s="83" t="s">
        <v>4904</v>
      </c>
      <c r="J250" s="83" t="s">
        <v>372</v>
      </c>
      <c r="K250" s="83" t="str">
        <f t="shared" si="124"/>
        <v>BH137DT_D1</v>
      </c>
      <c r="L250" s="83" t="s">
        <v>4905</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348</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348</v>
      </c>
      <c r="F251" s="84"/>
      <c r="G251" s="84"/>
      <c r="H251" s="92" t="s">
        <v>4906</v>
      </c>
      <c r="I251" s="83" t="s">
        <v>4907</v>
      </c>
      <c r="J251" s="83" t="s">
        <v>372</v>
      </c>
      <c r="K251" s="83" t="str">
        <f t="shared" si="124"/>
        <v>BH137DT_D2</v>
      </c>
      <c r="L251" s="83" t="s">
        <v>4908</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348</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348</v>
      </c>
      <c r="F252" s="84">
        <v>138</v>
      </c>
      <c r="G252" s="84"/>
      <c r="H252" s="92" t="s">
        <v>4909</v>
      </c>
      <c r="I252" s="83" t="s">
        <v>4910</v>
      </c>
      <c r="J252" s="83" t="s">
        <v>4911</v>
      </c>
      <c r="K252" s="83"/>
      <c r="L252" s="83" t="s">
        <v>4905</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9"/>
      <c r="AX252" s="255" t="s">
        <v>348</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348</v>
      </c>
      <c r="F253" s="84"/>
      <c r="G253" s="84"/>
      <c r="H253" s="92" t="s">
        <v>4912</v>
      </c>
      <c r="I253" s="83" t="s">
        <v>4913</v>
      </c>
      <c r="J253" s="83" t="s">
        <v>372</v>
      </c>
      <c r="K253" s="83" t="str">
        <f t="shared" si="124"/>
        <v>BH138DT_D1</v>
      </c>
      <c r="L253" s="83" t="s">
        <v>4914</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348</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348</v>
      </c>
      <c r="F254" s="84"/>
      <c r="G254" s="84"/>
      <c r="H254" s="92" t="s">
        <v>4915</v>
      </c>
      <c r="I254" s="83" t="s">
        <v>4916</v>
      </c>
      <c r="J254" s="83" t="s">
        <v>372</v>
      </c>
      <c r="K254" s="83" t="str">
        <f t="shared" si="124"/>
        <v>BH138DT_D2</v>
      </c>
      <c r="L254" s="83" t="s">
        <v>4917</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348</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348</v>
      </c>
      <c r="F255" s="84">
        <v>139</v>
      </c>
      <c r="G255" s="84"/>
      <c r="H255" s="92" t="s">
        <v>4918</v>
      </c>
      <c r="I255" s="83" t="s">
        <v>4919</v>
      </c>
      <c r="J255" s="83" t="s">
        <v>4920</v>
      </c>
      <c r="K255" s="83" t="str">
        <f t="shared" si="124"/>
        <v>BH139DT</v>
      </c>
      <c r="L255" s="83" t="s">
        <v>4914</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348</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348</v>
      </c>
      <c r="F256" s="84">
        <v>140</v>
      </c>
      <c r="G256" s="84"/>
      <c r="H256" s="92" t="s">
        <v>4921</v>
      </c>
      <c r="I256" s="83" t="s">
        <v>4922</v>
      </c>
      <c r="J256" s="83" t="s">
        <v>4910</v>
      </c>
      <c r="K256" s="83" t="str">
        <f t="shared" si="124"/>
        <v>BH140DT</v>
      </c>
      <c r="L256" s="83" t="s">
        <v>4923</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348</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348</v>
      </c>
      <c r="F257" s="54">
        <v>141</v>
      </c>
      <c r="G257" s="54"/>
      <c r="H257" s="55" t="s">
        <v>4924</v>
      </c>
      <c r="I257" s="86" t="s">
        <v>4925</v>
      </c>
      <c r="J257" s="86" t="s">
        <v>372</v>
      </c>
      <c r="K257" s="83" t="str">
        <f t="shared" si="124"/>
        <v>BH141DT</v>
      </c>
      <c r="L257" s="86" t="s">
        <v>4926</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348</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348</v>
      </c>
      <c r="F258" s="84">
        <v>142</v>
      </c>
      <c r="G258" s="84"/>
      <c r="H258" s="92" t="s">
        <v>4927</v>
      </c>
      <c r="I258" s="83" t="s">
        <v>4928</v>
      </c>
      <c r="J258" s="83" t="s">
        <v>372</v>
      </c>
      <c r="K258" s="83" t="str">
        <f t="shared" si="124"/>
        <v>BH142DT</v>
      </c>
      <c r="L258" s="83" t="s">
        <v>4929</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348</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348</v>
      </c>
      <c r="F259" s="84">
        <v>143</v>
      </c>
      <c r="G259" s="84"/>
      <c r="H259" s="92" t="s">
        <v>4930</v>
      </c>
      <c r="I259" s="83" t="s">
        <v>4931</v>
      </c>
      <c r="J259" s="83" t="s">
        <v>4932</v>
      </c>
      <c r="K259" s="83" t="str">
        <f t="shared" si="124"/>
        <v>BH143DT</v>
      </c>
      <c r="L259" s="83" t="s">
        <v>4933</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348</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348</v>
      </c>
      <c r="F260" s="84">
        <v>144</v>
      </c>
      <c r="G260" s="84"/>
      <c r="H260" s="92" t="s">
        <v>4934</v>
      </c>
      <c r="I260" s="83" t="s">
        <v>4935</v>
      </c>
      <c r="J260" s="83" t="s">
        <v>372</v>
      </c>
      <c r="K260" s="83" t="str">
        <f t="shared" si="124"/>
        <v>BH144DT</v>
      </c>
      <c r="L260" s="83" t="s">
        <v>4936</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348</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348</v>
      </c>
      <c r="F261" s="84">
        <v>145</v>
      </c>
      <c r="G261" s="84"/>
      <c r="H261" s="92" t="s">
        <v>4937</v>
      </c>
      <c r="I261" s="83" t="s">
        <v>4938</v>
      </c>
      <c r="J261" s="83" t="s">
        <v>372</v>
      </c>
      <c r="K261" s="83" t="str">
        <f t="shared" si="124"/>
        <v>BH145DT</v>
      </c>
      <c r="L261" s="83" t="s">
        <v>4939</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348</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348</v>
      </c>
      <c r="F262" s="84">
        <v>146</v>
      </c>
      <c r="G262" s="84"/>
      <c r="H262" s="92" t="s">
        <v>4940</v>
      </c>
      <c r="I262" s="83" t="s">
        <v>4941</v>
      </c>
      <c r="J262" s="83" t="s">
        <v>4928</v>
      </c>
      <c r="K262" s="83" t="str">
        <f t="shared" si="124"/>
        <v>BH146DT</v>
      </c>
      <c r="L262" s="83" t="s">
        <v>4942</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348</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348</v>
      </c>
      <c r="F263" s="84">
        <v>147</v>
      </c>
      <c r="G263" s="84"/>
      <c r="H263" s="55" t="s">
        <v>4943</v>
      </c>
      <c r="I263" s="86" t="s">
        <v>4944</v>
      </c>
      <c r="J263" s="86" t="s">
        <v>372</v>
      </c>
      <c r="K263" s="83"/>
      <c r="L263" s="86" t="s">
        <v>4942</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348</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348</v>
      </c>
      <c r="F264" s="54"/>
      <c r="G264" s="54"/>
      <c r="H264" s="55" t="s">
        <v>4945</v>
      </c>
      <c r="I264" s="86" t="s">
        <v>4946</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348</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348</v>
      </c>
      <c r="F265" s="54"/>
      <c r="G265" s="54"/>
      <c r="H265" s="55" t="s">
        <v>4947</v>
      </c>
      <c r="I265" s="86" t="s">
        <v>4948</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348</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348</v>
      </c>
      <c r="F266" s="84">
        <v>148</v>
      </c>
      <c r="G266" s="84"/>
      <c r="H266" s="92" t="s">
        <v>4949</v>
      </c>
      <c r="I266" s="83" t="s">
        <v>4950</v>
      </c>
      <c r="J266" s="83" t="s">
        <v>4951</v>
      </c>
      <c r="K266" s="83" t="str">
        <f t="shared" si="124"/>
        <v>BH148DT</v>
      </c>
      <c r="L266" s="83" t="s">
        <v>4952</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348</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348</v>
      </c>
      <c r="F267" s="84">
        <v>149</v>
      </c>
      <c r="G267" s="84"/>
      <c r="H267" s="92" t="s">
        <v>4953</v>
      </c>
      <c r="I267" s="83" t="s">
        <v>4954</v>
      </c>
      <c r="J267" s="83" t="s">
        <v>372</v>
      </c>
      <c r="K267" s="83" t="str">
        <f t="shared" si="124"/>
        <v>BH149DT</v>
      </c>
      <c r="L267" s="83" t="s">
        <v>4955</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348</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348</v>
      </c>
      <c r="F268" s="84">
        <v>150</v>
      </c>
      <c r="G268" s="84"/>
      <c r="H268" s="92" t="s">
        <v>4956</v>
      </c>
      <c r="I268" s="83" t="s">
        <v>4957</v>
      </c>
      <c r="J268" s="83" t="s">
        <v>372</v>
      </c>
      <c r="K268" s="83" t="str">
        <f t="shared" ref="K268:K331" si="159">H268</f>
        <v>BH150DT</v>
      </c>
      <c r="L268" s="83" t="s">
        <v>4958</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348</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348</v>
      </c>
      <c r="F269" s="84">
        <v>151</v>
      </c>
      <c r="G269" s="84"/>
      <c r="H269" s="92" t="s">
        <v>4959</v>
      </c>
      <c r="I269" s="83" t="s">
        <v>4960</v>
      </c>
      <c r="J269" s="83" t="s">
        <v>4961</v>
      </c>
      <c r="K269" s="83" t="str">
        <f t="shared" si="159"/>
        <v>BH151DT</v>
      </c>
      <c r="L269" s="83" t="s">
        <v>4962</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348</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348</v>
      </c>
      <c r="F270" s="84">
        <v>152</v>
      </c>
      <c r="G270" s="84"/>
      <c r="H270" s="92" t="s">
        <v>4963</v>
      </c>
      <c r="I270" s="83" t="s">
        <v>4964</v>
      </c>
      <c r="J270" s="83" t="s">
        <v>372</v>
      </c>
      <c r="K270" s="83"/>
      <c r="L270" s="83" t="s">
        <v>4965</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9"/>
      <c r="AX270" s="255" t="s">
        <v>348</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348</v>
      </c>
      <c r="F271" s="84"/>
      <c r="G271" s="84"/>
      <c r="H271" s="92" t="s">
        <v>4966</v>
      </c>
      <c r="I271" s="83" t="s">
        <v>4967</v>
      </c>
      <c r="J271" s="83" t="s">
        <v>4961</v>
      </c>
      <c r="K271" s="83" t="str">
        <f t="shared" si="159"/>
        <v>BH152DT_D1</v>
      </c>
      <c r="L271" s="83" t="s">
        <v>4968</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348</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348</v>
      </c>
      <c r="F272" s="84"/>
      <c r="G272" s="84"/>
      <c r="H272" s="92" t="s">
        <v>4969</v>
      </c>
      <c r="I272" s="83" t="s">
        <v>4970</v>
      </c>
      <c r="J272" s="83" t="s">
        <v>4961</v>
      </c>
      <c r="K272" s="83" t="str">
        <f t="shared" si="159"/>
        <v>BH152DT_D2</v>
      </c>
      <c r="L272" s="83" t="s">
        <v>4971</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348</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348</v>
      </c>
      <c r="F273" s="84">
        <v>153</v>
      </c>
      <c r="G273" s="84"/>
      <c r="H273" s="92" t="s">
        <v>4972</v>
      </c>
      <c r="I273" s="83" t="s">
        <v>4973</v>
      </c>
      <c r="J273" s="83" t="s">
        <v>4974</v>
      </c>
      <c r="K273" s="83" t="str">
        <f t="shared" si="159"/>
        <v>BH153DT</v>
      </c>
      <c r="L273" s="83" t="s">
        <v>4975</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348</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348</v>
      </c>
      <c r="F274" s="84">
        <v>154</v>
      </c>
      <c r="G274" s="84"/>
      <c r="H274" s="92" t="s">
        <v>4976</v>
      </c>
      <c r="I274" s="83" t="s">
        <v>4977</v>
      </c>
      <c r="J274" s="83" t="s">
        <v>372</v>
      </c>
      <c r="K274" s="83" t="str">
        <f t="shared" si="159"/>
        <v>BH154DT</v>
      </c>
      <c r="L274" s="83" t="s">
        <v>4978</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348</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348</v>
      </c>
      <c r="F275" s="84">
        <v>155</v>
      </c>
      <c r="G275" s="84"/>
      <c r="H275" s="92" t="s">
        <v>4979</v>
      </c>
      <c r="I275" s="83" t="s">
        <v>4980</v>
      </c>
      <c r="J275" s="83" t="s">
        <v>372</v>
      </c>
      <c r="K275" s="83" t="str">
        <f t="shared" si="159"/>
        <v>BH155DT</v>
      </c>
      <c r="L275" s="83" t="s">
        <v>4981</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348</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348</v>
      </c>
      <c r="F276" s="84">
        <v>156</v>
      </c>
      <c r="G276" s="84"/>
      <c r="H276" s="92" t="s">
        <v>4982</v>
      </c>
      <c r="I276" s="83" t="s">
        <v>4983</v>
      </c>
      <c r="J276" s="83" t="s">
        <v>3950</v>
      </c>
      <c r="K276" s="83" t="str">
        <f t="shared" si="159"/>
        <v>BH156DT</v>
      </c>
      <c r="L276" s="83" t="s">
        <v>4984</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348</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348</v>
      </c>
      <c r="F277" s="84">
        <v>157</v>
      </c>
      <c r="G277" s="84"/>
      <c r="H277" s="92" t="s">
        <v>4985</v>
      </c>
      <c r="I277" s="83" t="s">
        <v>4986</v>
      </c>
      <c r="J277" s="83" t="s">
        <v>4987</v>
      </c>
      <c r="K277" s="83" t="str">
        <f t="shared" si="159"/>
        <v>BH157DT</v>
      </c>
      <c r="L277" s="83" t="s">
        <v>4988</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348</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348</v>
      </c>
      <c r="F278" s="84">
        <v>158</v>
      </c>
      <c r="G278" s="84"/>
      <c r="H278" s="92" t="s">
        <v>4989</v>
      </c>
      <c r="I278" s="83" t="s">
        <v>4990</v>
      </c>
      <c r="J278" s="83" t="s">
        <v>4987</v>
      </c>
      <c r="K278" s="83" t="str">
        <f t="shared" si="159"/>
        <v>BH158DT</v>
      </c>
      <c r="L278" s="83" t="s">
        <v>4991</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348</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348</v>
      </c>
      <c r="F279" s="84">
        <v>159</v>
      </c>
      <c r="G279" s="84"/>
      <c r="H279" s="92" t="s">
        <v>4992</v>
      </c>
      <c r="I279" s="83" t="s">
        <v>4993</v>
      </c>
      <c r="J279" s="83" t="s">
        <v>4994</v>
      </c>
      <c r="K279" s="83" t="str">
        <f t="shared" si="159"/>
        <v>BH159DT</v>
      </c>
      <c r="L279" s="83" t="s">
        <v>4767</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348</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348</v>
      </c>
      <c r="F280" s="84">
        <v>160</v>
      </c>
      <c r="G280" s="84"/>
      <c r="H280" s="92" t="s">
        <v>4995</v>
      </c>
      <c r="I280" s="83" t="s">
        <v>281</v>
      </c>
      <c r="J280" s="83" t="s">
        <v>4996</v>
      </c>
      <c r="K280" s="83" t="str">
        <f t="shared" si="159"/>
        <v>BH160DT</v>
      </c>
      <c r="L280" s="83" t="s">
        <v>4997</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348</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348</v>
      </c>
      <c r="F281" s="84">
        <v>161</v>
      </c>
      <c r="G281" s="84"/>
      <c r="H281" s="92" t="s">
        <v>4998</v>
      </c>
      <c r="I281" s="83" t="s">
        <v>4999</v>
      </c>
      <c r="J281" s="83" t="s">
        <v>4252</v>
      </c>
      <c r="K281" s="83" t="str">
        <f t="shared" si="159"/>
        <v>BH161DT</v>
      </c>
      <c r="L281" s="83" t="s">
        <v>5000</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348</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348</v>
      </c>
      <c r="F282" s="84">
        <v>162</v>
      </c>
      <c r="G282" s="84"/>
      <c r="H282" s="92" t="s">
        <v>5001</v>
      </c>
      <c r="I282" s="83" t="s">
        <v>5002</v>
      </c>
      <c r="J282" s="83" t="s">
        <v>4555</v>
      </c>
      <c r="K282" s="83" t="str">
        <f t="shared" si="159"/>
        <v>BH162DT</v>
      </c>
      <c r="L282" s="83" t="s">
        <v>5003</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348</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348</v>
      </c>
      <c r="F283" s="84">
        <v>163</v>
      </c>
      <c r="G283" s="84"/>
      <c r="H283" s="92" t="s">
        <v>5004</v>
      </c>
      <c r="I283" s="83" t="s">
        <v>5005</v>
      </c>
      <c r="J283" s="83" t="s">
        <v>5006</v>
      </c>
      <c r="K283" s="83" t="str">
        <f t="shared" si="159"/>
        <v>BH163DT</v>
      </c>
      <c r="L283" s="83" t="s">
        <v>5007</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348</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348</v>
      </c>
      <c r="F284" s="54">
        <v>164</v>
      </c>
      <c r="G284" s="54"/>
      <c r="H284" s="55" t="s">
        <v>5008</v>
      </c>
      <c r="I284" s="86" t="s">
        <v>5009</v>
      </c>
      <c r="J284" s="86" t="s">
        <v>4359</v>
      </c>
      <c r="K284" s="83"/>
      <c r="L284" s="86" t="s">
        <v>5010</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9"/>
      <c r="AX284" s="255" t="s">
        <v>348</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348</v>
      </c>
      <c r="F285" s="54"/>
      <c r="G285" s="54"/>
      <c r="H285" s="55" t="s">
        <v>5011</v>
      </c>
      <c r="I285" s="86" t="s">
        <v>5012</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348</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348</v>
      </c>
      <c r="F286" s="54"/>
      <c r="G286" s="54"/>
      <c r="H286" s="55" t="s">
        <v>5013</v>
      </c>
      <c r="I286" s="86" t="s">
        <v>4490</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348</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348</v>
      </c>
      <c r="F287" s="84">
        <v>165</v>
      </c>
      <c r="G287" s="84"/>
      <c r="H287" s="92" t="s">
        <v>5014</v>
      </c>
      <c r="I287" s="83" t="s">
        <v>5015</v>
      </c>
      <c r="J287" s="83" t="s">
        <v>2296</v>
      </c>
      <c r="K287" s="83"/>
      <c r="L287" s="83" t="s">
        <v>5016</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9"/>
      <c r="AX287" s="255" t="s">
        <v>348</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348</v>
      </c>
      <c r="F288" s="264"/>
      <c r="G288" s="264"/>
      <c r="H288" s="92" t="s">
        <v>5017</v>
      </c>
      <c r="I288" s="83" t="s">
        <v>5018</v>
      </c>
      <c r="J288" s="83" t="s">
        <v>3950</v>
      </c>
      <c r="K288" s="83" t="str">
        <f t="shared" si="159"/>
        <v>BH165DT_D1</v>
      </c>
      <c r="L288" s="83" t="s">
        <v>4555</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348</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348</v>
      </c>
      <c r="F289" s="84"/>
      <c r="G289" s="84"/>
      <c r="H289" s="92" t="s">
        <v>5019</v>
      </c>
      <c r="I289" s="83" t="s">
        <v>5020</v>
      </c>
      <c r="J289" s="83" t="s">
        <v>3950</v>
      </c>
      <c r="K289" s="83" t="str">
        <f t="shared" si="159"/>
        <v>BH165DT_D2</v>
      </c>
      <c r="L289" s="83" t="s">
        <v>5021</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369</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348</v>
      </c>
      <c r="F290" s="84"/>
      <c r="G290" s="84"/>
      <c r="H290" s="92" t="s">
        <v>5022</v>
      </c>
      <c r="I290" s="83" t="s">
        <v>5023</v>
      </c>
      <c r="J290" s="83" t="s">
        <v>5021</v>
      </c>
      <c r="K290" s="83" t="str">
        <f t="shared" si="159"/>
        <v>BH165DT_D3</v>
      </c>
      <c r="L290" s="83" t="s">
        <v>4505</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369</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348</v>
      </c>
      <c r="F291" s="84">
        <v>166</v>
      </c>
      <c r="G291" s="84"/>
      <c r="H291" s="92" t="s">
        <v>5024</v>
      </c>
      <c r="I291" s="83" t="s">
        <v>5025</v>
      </c>
      <c r="J291" s="83" t="s">
        <v>4505</v>
      </c>
      <c r="K291" s="83" t="str">
        <f t="shared" si="159"/>
        <v>BH166DT</v>
      </c>
      <c r="L291" s="83" t="s">
        <v>4555</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369</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348</v>
      </c>
      <c r="F292" s="54">
        <v>167</v>
      </c>
      <c r="G292" s="54"/>
      <c r="H292" s="92" t="s">
        <v>5026</v>
      </c>
      <c r="I292" s="83" t="s">
        <v>5027</v>
      </c>
      <c r="J292" s="83" t="s">
        <v>5028</v>
      </c>
      <c r="K292" s="83" t="str">
        <f t="shared" si="159"/>
        <v>BH167DT</v>
      </c>
      <c r="L292" s="83" t="s">
        <v>5029</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369</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348</v>
      </c>
      <c r="F293" s="54">
        <v>168</v>
      </c>
      <c r="G293" s="54"/>
      <c r="H293" s="55" t="s">
        <v>5030</v>
      </c>
      <c r="I293" s="86" t="s">
        <v>5031</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9"/>
      <c r="AX293" s="255" t="s">
        <v>369</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348</v>
      </c>
      <c r="F294" s="54"/>
      <c r="G294" s="54"/>
      <c r="H294" s="55" t="s">
        <v>5032</v>
      </c>
      <c r="I294" s="86" t="s">
        <v>5033</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5" t="s">
        <v>369</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348</v>
      </c>
      <c r="F295" s="54"/>
      <c r="G295" s="54"/>
      <c r="H295" s="55" t="s">
        <v>5034</v>
      </c>
      <c r="I295" s="86" t="s">
        <v>1022</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5" t="s">
        <v>369</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369</v>
      </c>
      <c r="F296" s="199" t="s">
        <v>31</v>
      </c>
      <c r="G296" s="199"/>
      <c r="H296" s="199"/>
      <c r="I296" s="273" t="s">
        <v>5035</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369</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369</v>
      </c>
      <c r="F297" s="84">
        <v>1</v>
      </c>
      <c r="G297" s="84"/>
      <c r="H297" s="287" t="s">
        <v>369</v>
      </c>
      <c r="I297" s="83" t="s">
        <v>5036</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9"/>
      <c r="AX297" s="255" t="s">
        <v>369</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369</v>
      </c>
      <c r="F298" s="264"/>
      <c r="G298" s="264"/>
      <c r="H298" s="92" t="s">
        <v>5037</v>
      </c>
      <c r="I298" s="83" t="s">
        <v>5038</v>
      </c>
      <c r="J298" s="83" t="s">
        <v>5039</v>
      </c>
      <c r="K298" s="83" t="str">
        <f t="shared" si="159"/>
        <v>LT1DT_D1</v>
      </c>
      <c r="L298" s="83" t="s">
        <v>5040</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369</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369</v>
      </c>
      <c r="F299" s="84"/>
      <c r="G299" s="84"/>
      <c r="H299" s="92" t="s">
        <v>5041</v>
      </c>
      <c r="I299" s="83" t="s">
        <v>5042</v>
      </c>
      <c r="J299" s="83" t="s">
        <v>5039</v>
      </c>
      <c r="K299" s="83" t="str">
        <f t="shared" si="159"/>
        <v>LT1DT_D2</v>
      </c>
      <c r="L299" s="83" t="s">
        <v>216</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369</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369</v>
      </c>
      <c r="F300" s="84"/>
      <c r="G300" s="84"/>
      <c r="H300" s="92" t="s">
        <v>5043</v>
      </c>
      <c r="I300" s="83" t="s">
        <v>5044</v>
      </c>
      <c r="J300" s="83" t="s">
        <v>216</v>
      </c>
      <c r="K300" s="83" t="str">
        <f t="shared" si="159"/>
        <v>LT1DT_D3</v>
      </c>
      <c r="L300" s="83" t="s">
        <v>5045</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369</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369</v>
      </c>
      <c r="F301" s="84"/>
      <c r="G301" s="84"/>
      <c r="H301" s="92" t="s">
        <v>5046</v>
      </c>
      <c r="I301" s="83" t="s">
        <v>5047</v>
      </c>
      <c r="J301" s="83" t="s">
        <v>5045</v>
      </c>
      <c r="K301" s="83" t="str">
        <f t="shared" si="159"/>
        <v>LT1DT_D4</v>
      </c>
      <c r="L301" s="83" t="s">
        <v>5048</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369</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369</v>
      </c>
      <c r="F302" s="84">
        <v>2</v>
      </c>
      <c r="G302" s="84"/>
      <c r="H302" s="92" t="s">
        <v>5049</v>
      </c>
      <c r="I302" s="83" t="s">
        <v>5050</v>
      </c>
      <c r="J302" s="83" t="s">
        <v>5048</v>
      </c>
      <c r="K302" s="83"/>
      <c r="L302" s="83" t="s">
        <v>5040</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9"/>
      <c r="AX302" s="255" t="s">
        <v>369</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369</v>
      </c>
      <c r="F303" s="84"/>
      <c r="G303" s="84"/>
      <c r="H303" s="92" t="s">
        <v>5051</v>
      </c>
      <c r="I303" s="83" t="s">
        <v>5052</v>
      </c>
      <c r="J303" s="83" t="s">
        <v>539</v>
      </c>
      <c r="K303" s="83" t="str">
        <f t="shared" si="159"/>
        <v>LT2DT_D1</v>
      </c>
      <c r="L303" s="83" t="s">
        <v>5053</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369</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369</v>
      </c>
      <c r="F304" s="84"/>
      <c r="G304" s="84"/>
      <c r="H304" s="92" t="s">
        <v>5054</v>
      </c>
      <c r="I304" s="83" t="s">
        <v>5055</v>
      </c>
      <c r="J304" s="83" t="s">
        <v>539</v>
      </c>
      <c r="K304" s="83" t="str">
        <f t="shared" si="159"/>
        <v>LT2DT_D2</v>
      </c>
      <c r="L304" s="83" t="s">
        <v>536</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369</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369</v>
      </c>
      <c r="F305" s="84">
        <v>3</v>
      </c>
      <c r="G305" s="84"/>
      <c r="H305" s="92" t="s">
        <v>5056</v>
      </c>
      <c r="I305" s="92" t="s">
        <v>5057</v>
      </c>
      <c r="J305" s="83" t="s">
        <v>536</v>
      </c>
      <c r="K305" s="83"/>
      <c r="L305" s="83" t="s">
        <v>5053</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369</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369</v>
      </c>
      <c r="F306" s="84"/>
      <c r="G306" s="84"/>
      <c r="H306" s="92" t="s">
        <v>5058</v>
      </c>
      <c r="I306" s="83" t="s">
        <v>5059</v>
      </c>
      <c r="J306" s="83" t="s">
        <v>560</v>
      </c>
      <c r="K306" s="83" t="str">
        <f t="shared" si="159"/>
        <v>LT3DT_D1</v>
      </c>
      <c r="L306" s="83" t="s">
        <v>467</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369</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369</v>
      </c>
      <c r="F307" s="84"/>
      <c r="G307" s="84"/>
      <c r="H307" s="92" t="s">
        <v>5060</v>
      </c>
      <c r="I307" s="83" t="s">
        <v>5061</v>
      </c>
      <c r="J307" s="83" t="s">
        <v>560</v>
      </c>
      <c r="K307" s="83" t="str">
        <f t="shared" si="159"/>
        <v>LT3DT_D2</v>
      </c>
      <c r="L307" s="83" t="s">
        <v>5062</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369</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369</v>
      </c>
      <c r="F308" s="84">
        <v>4</v>
      </c>
      <c r="G308" s="84"/>
      <c r="H308" s="92" t="s">
        <v>5063</v>
      </c>
      <c r="I308" s="83" t="s">
        <v>5064</v>
      </c>
      <c r="J308" s="83" t="s">
        <v>5065</v>
      </c>
      <c r="K308" s="83" t="str">
        <f t="shared" si="159"/>
        <v>LT4DT</v>
      </c>
      <c r="L308" s="83" t="s">
        <v>467</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369</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369</v>
      </c>
      <c r="F309" s="84">
        <v>5</v>
      </c>
      <c r="G309" s="84"/>
      <c r="H309" s="92" t="s">
        <v>5066</v>
      </c>
      <c r="I309" s="83" t="s">
        <v>5067</v>
      </c>
      <c r="J309" s="83" t="s">
        <v>560</v>
      </c>
      <c r="K309" s="83" t="str">
        <f t="shared" si="159"/>
        <v>LT5DT</v>
      </c>
      <c r="L309" s="83" t="s">
        <v>536</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369</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369</v>
      </c>
      <c r="F310" s="84">
        <v>6</v>
      </c>
      <c r="G310" s="84"/>
      <c r="H310" s="92" t="s">
        <v>5068</v>
      </c>
      <c r="I310" s="83" t="s">
        <v>5069</v>
      </c>
      <c r="J310" s="83" t="s">
        <v>560</v>
      </c>
      <c r="K310" s="83" t="str">
        <f t="shared" si="159"/>
        <v>LT6DT</v>
      </c>
      <c r="L310" s="83" t="s">
        <v>5070</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369</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369</v>
      </c>
      <c r="F311" s="84">
        <v>7</v>
      </c>
      <c r="G311" s="84"/>
      <c r="H311" s="92" t="s">
        <v>5071</v>
      </c>
      <c r="I311" s="83" t="s">
        <v>5072</v>
      </c>
      <c r="J311" s="83" t="s">
        <v>5073</v>
      </c>
      <c r="K311" s="83"/>
      <c r="L311" s="83" t="s">
        <v>5074</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9"/>
      <c r="AX311" s="255" t="s">
        <v>369</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369</v>
      </c>
      <c r="F312" s="84"/>
      <c r="G312" s="84"/>
      <c r="H312" s="92" t="s">
        <v>5075</v>
      </c>
      <c r="I312" s="83" t="s">
        <v>5076</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369</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369</v>
      </c>
      <c r="F313" s="84"/>
      <c r="G313" s="84"/>
      <c r="H313" s="92" t="s">
        <v>5077</v>
      </c>
      <c r="I313" s="83" t="s">
        <v>5078</v>
      </c>
      <c r="J313" s="83" t="s">
        <v>542</v>
      </c>
      <c r="K313" s="83" t="str">
        <f t="shared" si="159"/>
        <v>LT7DT_D2</v>
      </c>
      <c r="L313" s="83" t="s">
        <v>5070</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369</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369</v>
      </c>
      <c r="F314" s="84">
        <v>8</v>
      </c>
      <c r="G314" s="84"/>
      <c r="H314" s="92" t="s">
        <v>5079</v>
      </c>
      <c r="I314" s="83" t="s">
        <v>5080</v>
      </c>
      <c r="J314" s="83" t="s">
        <v>5070</v>
      </c>
      <c r="K314" s="83" t="str">
        <f t="shared" si="159"/>
        <v>LT8DT</v>
      </c>
      <c r="L314" s="83" t="s">
        <v>5081</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369</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369</v>
      </c>
      <c r="F315" s="84">
        <v>9</v>
      </c>
      <c r="G315" s="84"/>
      <c r="H315" s="92" t="s">
        <v>5082</v>
      </c>
      <c r="I315" s="83" t="s">
        <v>5083</v>
      </c>
      <c r="J315" s="83" t="s">
        <v>560</v>
      </c>
      <c r="K315" s="83" t="str">
        <f t="shared" si="159"/>
        <v>LT9DT</v>
      </c>
      <c r="L315" s="83" t="s">
        <v>4247</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369</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369</v>
      </c>
      <c r="F316" s="84">
        <v>10</v>
      </c>
      <c r="G316" s="84"/>
      <c r="H316" s="92" t="s">
        <v>5084</v>
      </c>
      <c r="I316" s="83" t="s">
        <v>5085</v>
      </c>
      <c r="J316" s="83" t="s">
        <v>560</v>
      </c>
      <c r="K316" s="83" t="str">
        <f t="shared" si="159"/>
        <v>LT10DT</v>
      </c>
      <c r="L316" s="83" t="s">
        <v>265</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369</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369</v>
      </c>
      <c r="F317" s="84">
        <v>11</v>
      </c>
      <c r="G317" s="84"/>
      <c r="H317" s="92" t="s">
        <v>5086</v>
      </c>
      <c r="I317" s="83" t="s">
        <v>552</v>
      </c>
      <c r="J317" s="83" t="s">
        <v>5087</v>
      </c>
      <c r="K317" s="83"/>
      <c r="L317" s="83" t="s">
        <v>5088</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9"/>
      <c r="AX317" s="255" t="s">
        <v>369</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369</v>
      </c>
      <c r="F318" s="84"/>
      <c r="G318" s="84"/>
      <c r="H318" s="92" t="s">
        <v>5089</v>
      </c>
      <c r="I318" s="83" t="s">
        <v>5090</v>
      </c>
      <c r="J318" s="83" t="s">
        <v>560</v>
      </c>
      <c r="K318" s="83" t="str">
        <f t="shared" si="159"/>
        <v>LT11DT_D1</v>
      </c>
      <c r="L318" s="83" t="s">
        <v>5091</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369</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369</v>
      </c>
      <c r="F319" s="84"/>
      <c r="G319" s="84"/>
      <c r="H319" s="92" t="s">
        <v>5092</v>
      </c>
      <c r="I319" s="83" t="s">
        <v>5093</v>
      </c>
      <c r="J319" s="83" t="s">
        <v>560</v>
      </c>
      <c r="K319" s="83" t="str">
        <f t="shared" si="159"/>
        <v>LT11DT_D2</v>
      </c>
      <c r="L319" s="83" t="s">
        <v>5070</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369</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369</v>
      </c>
      <c r="F320" s="84"/>
      <c r="G320" s="84"/>
      <c r="H320" s="92" t="s">
        <v>5094</v>
      </c>
      <c r="I320" s="83" t="s">
        <v>5095</v>
      </c>
      <c r="J320" s="83" t="s">
        <v>5070</v>
      </c>
      <c r="K320" s="83" t="str">
        <f t="shared" si="159"/>
        <v>LT11DT_D3</v>
      </c>
      <c r="L320" s="83" t="s">
        <v>306</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369</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369</v>
      </c>
      <c r="F321" s="84">
        <v>12</v>
      </c>
      <c r="G321" s="84"/>
      <c r="H321" s="92" t="s">
        <v>5096</v>
      </c>
      <c r="I321" s="83" t="s">
        <v>5097</v>
      </c>
      <c r="J321" s="83" t="s">
        <v>306</v>
      </c>
      <c r="K321" s="83" t="str">
        <f t="shared" si="159"/>
        <v>LT12DT</v>
      </c>
      <c r="L321" s="83" t="s">
        <v>5091</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369</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369</v>
      </c>
      <c r="F322" s="84">
        <v>13</v>
      </c>
      <c r="G322" s="84"/>
      <c r="H322" s="92" t="s">
        <v>5098</v>
      </c>
      <c r="I322" s="83" t="s">
        <v>5099</v>
      </c>
      <c r="J322" s="83" t="s">
        <v>560</v>
      </c>
      <c r="K322" s="83" t="str">
        <f t="shared" si="159"/>
        <v>LT13DT</v>
      </c>
      <c r="L322" s="83" t="s">
        <v>5070</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369</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369</v>
      </c>
      <c r="F323" s="84">
        <v>14</v>
      </c>
      <c r="G323" s="84"/>
      <c r="H323" s="92" t="s">
        <v>5100</v>
      </c>
      <c r="I323" s="83" t="s">
        <v>5101</v>
      </c>
      <c r="J323" s="83" t="s">
        <v>560</v>
      </c>
      <c r="K323" s="83" t="str">
        <f t="shared" si="159"/>
        <v>LT14DT</v>
      </c>
      <c r="L323" s="83" t="s">
        <v>265</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369</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369</v>
      </c>
      <c r="F324" s="84">
        <v>15</v>
      </c>
      <c r="G324" s="84"/>
      <c r="H324" s="92" t="s">
        <v>5102</v>
      </c>
      <c r="I324" s="83" t="s">
        <v>5103</v>
      </c>
      <c r="J324" s="83" t="s">
        <v>560</v>
      </c>
      <c r="K324" s="83"/>
      <c r="L324" s="83" t="s">
        <v>265</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9"/>
      <c r="AX324" s="255" t="s">
        <v>369</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369</v>
      </c>
      <c r="F325" s="84"/>
      <c r="G325" s="84"/>
      <c r="H325" s="92" t="s">
        <v>5104</v>
      </c>
      <c r="I325" s="83" t="s">
        <v>5105</v>
      </c>
      <c r="J325" s="83" t="s">
        <v>560</v>
      </c>
      <c r="K325" s="83" t="str">
        <f t="shared" si="159"/>
        <v>LT15DT_D1</v>
      </c>
      <c r="L325" s="83" t="s">
        <v>5072</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369</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369</v>
      </c>
      <c r="F326" s="84"/>
      <c r="G326" s="84"/>
      <c r="H326" s="92" t="s">
        <v>5106</v>
      </c>
      <c r="I326" s="83" t="s">
        <v>5107</v>
      </c>
      <c r="J326" s="83" t="s">
        <v>560</v>
      </c>
      <c r="K326" s="83" t="str">
        <f t="shared" si="159"/>
        <v>LT15DT_D2</v>
      </c>
      <c r="L326" s="83" t="s">
        <v>5108</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369</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369</v>
      </c>
      <c r="F327" s="84">
        <v>16</v>
      </c>
      <c r="G327" s="84"/>
      <c r="H327" s="92" t="s">
        <v>5109</v>
      </c>
      <c r="I327" s="83" t="s">
        <v>5110</v>
      </c>
      <c r="J327" s="83" t="s">
        <v>5108</v>
      </c>
      <c r="K327" s="83" t="str">
        <f t="shared" si="159"/>
        <v>LT16DT</v>
      </c>
      <c r="L327" s="83" t="s">
        <v>5072</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369</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369</v>
      </c>
      <c r="F328" s="84">
        <v>17</v>
      </c>
      <c r="G328" s="84"/>
      <c r="H328" s="92" t="s">
        <v>5111</v>
      </c>
      <c r="I328" s="83" t="s">
        <v>5112</v>
      </c>
      <c r="J328" s="83" t="s">
        <v>560</v>
      </c>
      <c r="K328" s="83" t="str">
        <f t="shared" si="159"/>
        <v>LT17DT</v>
      </c>
      <c r="L328" s="83" t="s">
        <v>5113</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369</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369</v>
      </c>
      <c r="F329" s="84">
        <v>18</v>
      </c>
      <c r="G329" s="84"/>
      <c r="H329" s="92" t="s">
        <v>5114</v>
      </c>
      <c r="I329" s="83" t="s">
        <v>5115</v>
      </c>
      <c r="J329" s="83" t="s">
        <v>560</v>
      </c>
      <c r="K329" s="83" t="str">
        <f t="shared" si="159"/>
        <v>LT18DT</v>
      </c>
      <c r="L329" s="83" t="s">
        <v>5116</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369</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369</v>
      </c>
      <c r="F330" s="84">
        <v>19</v>
      </c>
      <c r="G330" s="84"/>
      <c r="H330" s="92" t="s">
        <v>5117</v>
      </c>
      <c r="I330" s="83" t="s">
        <v>5118</v>
      </c>
      <c r="J330" s="83" t="s">
        <v>5119</v>
      </c>
      <c r="K330" s="83" t="str">
        <f t="shared" si="159"/>
        <v>LT19DT</v>
      </c>
      <c r="L330" s="83" t="s">
        <v>5120</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369</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369</v>
      </c>
      <c r="F331" s="84">
        <v>20</v>
      </c>
      <c r="G331" s="84"/>
      <c r="H331" s="92" t="s">
        <v>5121</v>
      </c>
      <c r="I331" s="83" t="s">
        <v>5122</v>
      </c>
      <c r="J331" s="83" t="s">
        <v>560</v>
      </c>
      <c r="K331" s="83" t="str">
        <f t="shared" si="159"/>
        <v>LT20DT</v>
      </c>
      <c r="L331" s="83" t="s">
        <v>5123</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369</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369</v>
      </c>
      <c r="F332" s="84">
        <v>21</v>
      </c>
      <c r="G332" s="84"/>
      <c r="H332" s="92" t="s">
        <v>5124</v>
      </c>
      <c r="I332" s="83" t="s">
        <v>5125</v>
      </c>
      <c r="J332" s="83" t="s">
        <v>4616</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369</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369</v>
      </c>
      <c r="F333" s="84">
        <v>22</v>
      </c>
      <c r="G333" s="84"/>
      <c r="H333" s="92" t="s">
        <v>5126</v>
      </c>
      <c r="I333" s="83" t="s">
        <v>5127</v>
      </c>
      <c r="J333" s="83" t="s">
        <v>552</v>
      </c>
      <c r="K333" s="83"/>
      <c r="L333" s="83" t="s">
        <v>5128</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9"/>
      <c r="AX333" s="255" t="s">
        <v>369</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369</v>
      </c>
      <c r="F334" s="84"/>
      <c r="G334" s="84"/>
      <c r="H334" s="92" t="s">
        <v>5129</v>
      </c>
      <c r="I334" s="83" t="s">
        <v>5130</v>
      </c>
      <c r="J334" s="83" t="s">
        <v>4616</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369</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369</v>
      </c>
      <c r="F335" s="84"/>
      <c r="G335" s="84"/>
      <c r="H335" s="92" t="s">
        <v>5131</v>
      </c>
      <c r="I335" s="83" t="s">
        <v>5132</v>
      </c>
      <c r="J335" s="83" t="s">
        <v>4616</v>
      </c>
      <c r="K335" s="83" t="str">
        <f t="shared" si="200"/>
        <v>LT22DT_D2</v>
      </c>
      <c r="L335" s="83" t="s">
        <v>647</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369</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369</v>
      </c>
      <c r="F336" s="84">
        <v>23</v>
      </c>
      <c r="G336" s="84"/>
      <c r="H336" s="92" t="s">
        <v>5133</v>
      </c>
      <c r="I336" s="83" t="s">
        <v>5134</v>
      </c>
      <c r="J336" s="83" t="s">
        <v>647</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369</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369</v>
      </c>
      <c r="F337" s="84">
        <v>24</v>
      </c>
      <c r="G337" s="84"/>
      <c r="H337" s="92" t="s">
        <v>5135</v>
      </c>
      <c r="I337" s="83" t="s">
        <v>5136</v>
      </c>
      <c r="J337" s="83" t="s">
        <v>5116</v>
      </c>
      <c r="K337" s="83" t="str">
        <f t="shared" si="200"/>
        <v>LT24DT</v>
      </c>
      <c r="L337" s="83" t="s">
        <v>5137</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369</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369</v>
      </c>
      <c r="F338" s="84">
        <v>25</v>
      </c>
      <c r="G338" s="84"/>
      <c r="H338" s="92" t="s">
        <v>5138</v>
      </c>
      <c r="I338" s="83" t="s">
        <v>5139</v>
      </c>
      <c r="J338" s="83" t="s">
        <v>4315</v>
      </c>
      <c r="K338" s="83" t="str">
        <f t="shared" si="200"/>
        <v>LT25DT</v>
      </c>
      <c r="L338" s="83" t="s">
        <v>5140</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369</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369</v>
      </c>
      <c r="F339" s="84">
        <v>26</v>
      </c>
      <c r="G339" s="84"/>
      <c r="H339" s="92" t="s">
        <v>5141</v>
      </c>
      <c r="I339" s="83" t="s">
        <v>5142</v>
      </c>
      <c r="J339" s="83" t="s">
        <v>234</v>
      </c>
      <c r="K339" s="83" t="str">
        <f t="shared" si="200"/>
        <v>LT26DT</v>
      </c>
      <c r="L339" s="83" t="s">
        <v>5143</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369</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369</v>
      </c>
      <c r="F340" s="84">
        <v>27</v>
      </c>
      <c r="G340" s="84"/>
      <c r="H340" s="92" t="s">
        <v>5144</v>
      </c>
      <c r="I340" s="83" t="s">
        <v>5145</v>
      </c>
      <c r="J340" s="83" t="s">
        <v>5146</v>
      </c>
      <c r="K340" s="83" t="str">
        <f t="shared" si="200"/>
        <v>LT27DT</v>
      </c>
      <c r="L340" s="83" t="s">
        <v>5147</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369</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369</v>
      </c>
      <c r="F341" s="84">
        <v>28</v>
      </c>
      <c r="G341" s="84"/>
      <c r="H341" s="92" t="s">
        <v>5148</v>
      </c>
      <c r="I341" s="83" t="s">
        <v>5149</v>
      </c>
      <c r="J341" s="83" t="s">
        <v>5150</v>
      </c>
      <c r="K341" s="83" t="str">
        <f t="shared" si="200"/>
        <v>LT28DT</v>
      </c>
      <c r="L341" s="290" t="s">
        <v>5151</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369</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369</v>
      </c>
      <c r="F342" s="84">
        <v>29</v>
      </c>
      <c r="G342" s="84"/>
      <c r="H342" s="92" t="s">
        <v>5152</v>
      </c>
      <c r="I342" s="83" t="s">
        <v>5153</v>
      </c>
      <c r="J342" s="83" t="s">
        <v>234</v>
      </c>
      <c r="K342" s="83" t="str">
        <f t="shared" si="200"/>
        <v>LT29DT</v>
      </c>
      <c r="L342" s="290" t="s">
        <v>5154</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369</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369</v>
      </c>
      <c r="F343" s="84">
        <v>30</v>
      </c>
      <c r="G343" s="84"/>
      <c r="H343" s="92" t="s">
        <v>5155</v>
      </c>
      <c r="I343" s="83" t="s">
        <v>5156</v>
      </c>
      <c r="J343" s="83" t="s">
        <v>5157</v>
      </c>
      <c r="K343" s="83" t="str">
        <f t="shared" si="200"/>
        <v>LT30DT</v>
      </c>
      <c r="L343" s="83" t="s">
        <v>5158</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369</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369</v>
      </c>
      <c r="F344" s="84">
        <v>31</v>
      </c>
      <c r="G344" s="84"/>
      <c r="H344" s="92" t="s">
        <v>5159</v>
      </c>
      <c r="I344" s="83" t="s">
        <v>5160</v>
      </c>
      <c r="J344" s="83" t="s">
        <v>5157</v>
      </c>
      <c r="K344" s="83" t="str">
        <f t="shared" si="200"/>
        <v>LT31DT</v>
      </c>
      <c r="L344" s="290" t="s">
        <v>5161</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369</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369</v>
      </c>
      <c r="F345" s="84">
        <v>32</v>
      </c>
      <c r="G345" s="84"/>
      <c r="H345" s="92" t="s">
        <v>5162</v>
      </c>
      <c r="I345" s="83" t="s">
        <v>5163</v>
      </c>
      <c r="J345" s="83" t="s">
        <v>560</v>
      </c>
      <c r="K345" s="83" t="str">
        <f t="shared" si="200"/>
        <v>LT32DT</v>
      </c>
      <c r="L345" s="83" t="s">
        <v>265</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369</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369</v>
      </c>
      <c r="F346" s="84">
        <v>33</v>
      </c>
      <c r="G346" s="84"/>
      <c r="H346" s="92" t="s">
        <v>5164</v>
      </c>
      <c r="I346" s="83" t="s">
        <v>5165</v>
      </c>
      <c r="J346" s="83" t="s">
        <v>5143</v>
      </c>
      <c r="K346" s="83" t="str">
        <f t="shared" si="200"/>
        <v>LT33DT</v>
      </c>
      <c r="L346" s="83" t="s">
        <v>5166</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369</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369</v>
      </c>
      <c r="F347" s="84">
        <v>34</v>
      </c>
      <c r="G347" s="84"/>
      <c r="H347" s="92" t="s">
        <v>5167</v>
      </c>
      <c r="I347" s="83" t="s">
        <v>5168</v>
      </c>
      <c r="J347" s="83" t="s">
        <v>5143</v>
      </c>
      <c r="K347" s="83" t="str">
        <f t="shared" si="200"/>
        <v>LT34DT</v>
      </c>
      <c r="L347" s="83" t="s">
        <v>4317</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369</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369</v>
      </c>
      <c r="F348" s="84">
        <v>35</v>
      </c>
      <c r="G348" s="84"/>
      <c r="H348" s="92" t="s">
        <v>5169</v>
      </c>
      <c r="I348" s="83" t="s">
        <v>5170</v>
      </c>
      <c r="J348" s="83" t="s">
        <v>560</v>
      </c>
      <c r="K348" s="83" t="str">
        <f t="shared" si="200"/>
        <v>LT35DT</v>
      </c>
      <c r="L348" s="290" t="s">
        <v>5171</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369</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369</v>
      </c>
      <c r="F349" s="84">
        <v>36</v>
      </c>
      <c r="G349" s="84"/>
      <c r="H349" s="92" t="s">
        <v>5172</v>
      </c>
      <c r="I349" s="83" t="s">
        <v>5173</v>
      </c>
      <c r="J349" s="83" t="s">
        <v>560</v>
      </c>
      <c r="K349" s="83" t="str">
        <f t="shared" si="200"/>
        <v>LT36DT</v>
      </c>
      <c r="L349" s="83" t="s">
        <v>5174</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369</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369</v>
      </c>
      <c r="F350" s="84">
        <v>37</v>
      </c>
      <c r="G350" s="84"/>
      <c r="H350" s="92" t="s">
        <v>5175</v>
      </c>
      <c r="I350" s="83" t="s">
        <v>5176</v>
      </c>
      <c r="J350" s="83" t="s">
        <v>5070</v>
      </c>
      <c r="K350" s="83" t="str">
        <f t="shared" si="200"/>
        <v>LT37DT</v>
      </c>
      <c r="L350" s="83" t="s">
        <v>536</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369</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369</v>
      </c>
      <c r="F351" s="84">
        <v>38</v>
      </c>
      <c r="G351" s="84"/>
      <c r="H351" s="92" t="s">
        <v>5177</v>
      </c>
      <c r="I351" s="83" t="s">
        <v>5178</v>
      </c>
      <c r="J351" s="83" t="s">
        <v>5179</v>
      </c>
      <c r="K351" s="83" t="str">
        <f t="shared" si="200"/>
        <v>LT38DT</v>
      </c>
      <c r="L351" s="83" t="s">
        <v>5053</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369</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369</v>
      </c>
      <c r="F352" s="84">
        <v>39</v>
      </c>
      <c r="G352" s="84"/>
      <c r="H352" s="92" t="s">
        <v>5180</v>
      </c>
      <c r="I352" s="83" t="s">
        <v>5181</v>
      </c>
      <c r="J352" s="83" t="s">
        <v>560</v>
      </c>
      <c r="K352" s="83" t="str">
        <f t="shared" si="200"/>
        <v>LT39DT</v>
      </c>
      <c r="L352" s="83" t="s">
        <v>5123</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369</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369</v>
      </c>
      <c r="F353" s="84">
        <v>40</v>
      </c>
      <c r="G353" s="84"/>
      <c r="H353" s="92" t="s">
        <v>5182</v>
      </c>
      <c r="I353" s="83" t="s">
        <v>5183</v>
      </c>
      <c r="J353" s="83" t="s">
        <v>542</v>
      </c>
      <c r="K353" s="83" t="str">
        <f t="shared" si="200"/>
        <v>LT40DT</v>
      </c>
      <c r="L353" s="83" t="s">
        <v>5123</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369</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369</v>
      </c>
      <c r="B354" s="18" t="s">
        <v>369</v>
      </c>
      <c r="C354" s="18" t="s">
        <v>369</v>
      </c>
      <c r="D354" s="18" t="s">
        <v>369</v>
      </c>
      <c r="E354" s="18" t="s">
        <v>369</v>
      </c>
      <c r="F354" s="84">
        <v>41</v>
      </c>
      <c r="G354" s="84"/>
      <c r="H354" s="92" t="s">
        <v>5184</v>
      </c>
      <c r="I354" s="83" t="s">
        <v>5185</v>
      </c>
      <c r="J354" s="83" t="s">
        <v>542</v>
      </c>
      <c r="K354" s="83" t="str">
        <f t="shared" si="200"/>
        <v>LT41DT</v>
      </c>
      <c r="L354" s="83" t="s">
        <v>5123</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608</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369</v>
      </c>
      <c r="B355" s="18" t="s">
        <v>369</v>
      </c>
      <c r="C355" s="18" t="s">
        <v>369</v>
      </c>
      <c r="D355" s="18" t="s">
        <v>369</v>
      </c>
      <c r="E355" s="18" t="s">
        <v>369</v>
      </c>
      <c r="F355" s="84">
        <v>42</v>
      </c>
      <c r="G355" s="84"/>
      <c r="H355" s="92" t="s">
        <v>5186</v>
      </c>
      <c r="I355" s="83" t="s">
        <v>5187</v>
      </c>
      <c r="J355" s="83" t="s">
        <v>5123</v>
      </c>
      <c r="K355" s="83" t="str">
        <f t="shared" si="200"/>
        <v>LT42DT</v>
      </c>
      <c r="L355" s="83" t="s">
        <v>294</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608</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369</v>
      </c>
      <c r="B356" s="18" t="s">
        <v>369</v>
      </c>
      <c r="C356" s="18" t="s">
        <v>369</v>
      </c>
      <c r="D356" s="18" t="s">
        <v>369</v>
      </c>
      <c r="E356" s="18" t="s">
        <v>369</v>
      </c>
      <c r="F356" s="84">
        <v>43</v>
      </c>
      <c r="G356" s="84"/>
      <c r="H356" s="92" t="s">
        <v>5188</v>
      </c>
      <c r="I356" s="83" t="s">
        <v>5189</v>
      </c>
      <c r="J356" s="83" t="s">
        <v>5072</v>
      </c>
      <c r="K356" s="83" t="str">
        <f t="shared" si="200"/>
        <v>LT43DT</v>
      </c>
      <c r="L356" s="290" t="s">
        <v>5190</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608</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369</v>
      </c>
      <c r="B357" s="18" t="s">
        <v>369</v>
      </c>
      <c r="C357" s="18" t="s">
        <v>369</v>
      </c>
      <c r="D357" s="18" t="s">
        <v>369</v>
      </c>
      <c r="E357" s="18" t="s">
        <v>369</v>
      </c>
      <c r="F357" s="84">
        <v>44</v>
      </c>
      <c r="G357" s="84"/>
      <c r="H357" s="92" t="s">
        <v>5191</v>
      </c>
      <c r="I357" s="83" t="s">
        <v>5192</v>
      </c>
      <c r="J357" s="83" t="s">
        <v>5072</v>
      </c>
      <c r="K357" s="83" t="str">
        <f t="shared" si="200"/>
        <v>LT44DT</v>
      </c>
      <c r="L357" s="290" t="s">
        <v>5193</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608</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369</v>
      </c>
      <c r="B358" s="18" t="s">
        <v>369</v>
      </c>
      <c r="C358" s="18" t="s">
        <v>369</v>
      </c>
      <c r="D358" s="18" t="s">
        <v>369</v>
      </c>
      <c r="E358" s="18" t="s">
        <v>369</v>
      </c>
      <c r="F358" s="84">
        <v>45</v>
      </c>
      <c r="G358" s="84"/>
      <c r="H358" s="92" t="s">
        <v>5194</v>
      </c>
      <c r="I358" s="83" t="s">
        <v>5195</v>
      </c>
      <c r="J358" s="83" t="s">
        <v>5196</v>
      </c>
      <c r="K358" s="83" t="str">
        <f t="shared" si="200"/>
        <v>LT45DT</v>
      </c>
      <c r="L358" s="83" t="s">
        <v>265</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608</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369</v>
      </c>
      <c r="B359" s="18" t="s">
        <v>369</v>
      </c>
      <c r="C359" s="18" t="s">
        <v>369</v>
      </c>
      <c r="D359" s="18" t="s">
        <v>369</v>
      </c>
      <c r="E359" s="18" t="s">
        <v>369</v>
      </c>
      <c r="F359" s="84">
        <v>46</v>
      </c>
      <c r="G359" s="84"/>
      <c r="H359" s="92" t="s">
        <v>5197</v>
      </c>
      <c r="I359" s="83" t="s">
        <v>5198</v>
      </c>
      <c r="J359" s="83" t="s">
        <v>560</v>
      </c>
      <c r="K359" s="83" t="str">
        <f t="shared" si="200"/>
        <v>LT46DT</v>
      </c>
      <c r="L359" s="83" t="s">
        <v>542</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608</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369</v>
      </c>
      <c r="B360" s="18" t="s">
        <v>369</v>
      </c>
      <c r="C360" s="18" t="s">
        <v>369</v>
      </c>
      <c r="D360" s="18" t="s">
        <v>369</v>
      </c>
      <c r="E360" s="18" t="s">
        <v>369</v>
      </c>
      <c r="F360" s="84">
        <v>47</v>
      </c>
      <c r="G360" s="84"/>
      <c r="H360" s="92" t="s">
        <v>5199</v>
      </c>
      <c r="I360" s="83" t="s">
        <v>5200</v>
      </c>
      <c r="J360" s="83" t="s">
        <v>560</v>
      </c>
      <c r="K360" s="83" t="str">
        <f t="shared" si="200"/>
        <v>LT47DT</v>
      </c>
      <c r="L360" s="83" t="s">
        <v>542</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608</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608</v>
      </c>
      <c r="F361" s="199" t="s">
        <v>609</v>
      </c>
      <c r="G361" s="199"/>
      <c r="H361" s="200" t="s">
        <v>608</v>
      </c>
      <c r="I361" s="273" t="s">
        <v>5201</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608</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608</v>
      </c>
      <c r="F362" s="84">
        <v>1</v>
      </c>
      <c r="G362" s="84"/>
      <c r="H362" s="92" t="s">
        <v>5202</v>
      </c>
      <c r="I362" s="83" t="s">
        <v>5203</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608</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608</v>
      </c>
      <c r="F363" s="84">
        <v>2</v>
      </c>
      <c r="G363" s="84"/>
      <c r="H363" s="92" t="s">
        <v>5204</v>
      </c>
      <c r="I363" s="83" t="s">
        <v>5205</v>
      </c>
      <c r="J363" s="296" t="s">
        <v>5206</v>
      </c>
      <c r="K363" s="83"/>
      <c r="L363" s="296" t="s">
        <v>5207</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9"/>
      <c r="AX363" s="255" t="s">
        <v>608</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608</v>
      </c>
      <c r="F364" s="84"/>
      <c r="G364" s="84"/>
      <c r="H364" s="92" t="s">
        <v>5208</v>
      </c>
      <c r="I364" s="83" t="s">
        <v>5209</v>
      </c>
      <c r="J364" s="296" t="s">
        <v>5210</v>
      </c>
      <c r="K364" s="83" t="str">
        <f t="shared" si="200"/>
        <v>NT2DT_D1</v>
      </c>
      <c r="L364" s="296" t="s">
        <v>5211</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608</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608</v>
      </c>
      <c r="F365" s="84"/>
      <c r="G365" s="84"/>
      <c r="H365" s="92" t="s">
        <v>5212</v>
      </c>
      <c r="I365" s="83" t="s">
        <v>5213</v>
      </c>
      <c r="J365" s="296" t="s">
        <v>5210</v>
      </c>
      <c r="K365" s="83" t="str">
        <f t="shared" si="200"/>
        <v>NT2DT_D2</v>
      </c>
      <c r="L365" s="296" t="s">
        <v>5214</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608</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608</v>
      </c>
      <c r="F366" s="84">
        <v>3</v>
      </c>
      <c r="G366" s="84"/>
      <c r="H366" s="92" t="s">
        <v>5215</v>
      </c>
      <c r="I366" s="83" t="s">
        <v>5216</v>
      </c>
      <c r="J366" s="296" t="s">
        <v>5214</v>
      </c>
      <c r="K366" s="83" t="str">
        <f t="shared" si="200"/>
        <v>NT3DT</v>
      </c>
      <c r="L366" s="296" t="s">
        <v>5211</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608</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608</v>
      </c>
      <c r="F367" s="84">
        <v>4</v>
      </c>
      <c r="G367" s="84"/>
      <c r="H367" s="92" t="s">
        <v>5217</v>
      </c>
      <c r="I367" s="83" t="s">
        <v>5218</v>
      </c>
      <c r="J367" s="296" t="s">
        <v>5219</v>
      </c>
      <c r="K367" s="83"/>
      <c r="L367" s="296" t="s">
        <v>5220</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9"/>
      <c r="AX367" s="255" t="s">
        <v>608</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608</v>
      </c>
      <c r="F368" s="84"/>
      <c r="G368" s="84"/>
      <c r="H368" s="92" t="s">
        <v>5221</v>
      </c>
      <c r="I368" s="83" t="s">
        <v>5222</v>
      </c>
      <c r="J368" s="296" t="s">
        <v>5223</v>
      </c>
      <c r="K368" s="83" t="str">
        <f t="shared" si="200"/>
        <v>NT4DT_D1</v>
      </c>
      <c r="L368" s="296" t="s">
        <v>900</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608</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608</v>
      </c>
      <c r="F369" s="84"/>
      <c r="G369" s="84"/>
      <c r="H369" s="92" t="s">
        <v>5224</v>
      </c>
      <c r="I369" s="83" t="s">
        <v>5225</v>
      </c>
      <c r="J369" s="296" t="s">
        <v>5223</v>
      </c>
      <c r="K369" s="83" t="str">
        <f t="shared" si="200"/>
        <v>NT4DT_D2</v>
      </c>
      <c r="L369" s="296" t="s">
        <v>900</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608</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608</v>
      </c>
      <c r="F370" s="84">
        <v>5</v>
      </c>
      <c r="G370" s="84"/>
      <c r="H370" s="92" t="s">
        <v>5226</v>
      </c>
      <c r="I370" s="83" t="s">
        <v>5227</v>
      </c>
      <c r="J370" s="296" t="s">
        <v>5228</v>
      </c>
      <c r="K370" s="83" t="str">
        <f t="shared" si="200"/>
        <v>NT5DT</v>
      </c>
      <c r="L370" s="296" t="s">
        <v>894</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608</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608</v>
      </c>
      <c r="F371" s="84">
        <v>6</v>
      </c>
      <c r="G371" s="84"/>
      <c r="H371" s="92" t="s">
        <v>5229</v>
      </c>
      <c r="I371" s="83" t="s">
        <v>5230</v>
      </c>
      <c r="J371" s="296" t="s">
        <v>5231</v>
      </c>
      <c r="K371" s="83" t="str">
        <f t="shared" si="200"/>
        <v>NT6DT</v>
      </c>
      <c r="L371" s="296" t="s">
        <v>5232</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608</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608</v>
      </c>
      <c r="F372" s="84">
        <v>7</v>
      </c>
      <c r="G372" s="84"/>
      <c r="H372" s="92" t="s">
        <v>5233</v>
      </c>
      <c r="I372" s="83" t="s">
        <v>5234</v>
      </c>
      <c r="J372" s="296" t="s">
        <v>5231</v>
      </c>
      <c r="K372" s="83" t="str">
        <f t="shared" si="200"/>
        <v>NT7DT</v>
      </c>
      <c r="L372" s="296" t="s">
        <v>5235</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608</v>
      </c>
      <c r="F373" s="84">
        <v>8</v>
      </c>
      <c r="G373" s="84"/>
      <c r="H373" s="92" t="s">
        <v>5236</v>
      </c>
      <c r="I373" s="83" t="s">
        <v>5237</v>
      </c>
      <c r="J373" s="296" t="s">
        <v>5238</v>
      </c>
      <c r="K373" s="83" t="str">
        <f t="shared" si="200"/>
        <v>NT8DT</v>
      </c>
      <c r="L373" s="296" t="s">
        <v>5239</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608</v>
      </c>
      <c r="F374" s="84">
        <v>9</v>
      </c>
      <c r="G374" s="84"/>
      <c r="H374" s="92" t="s">
        <v>5240</v>
      </c>
      <c r="I374" s="83" t="s">
        <v>5241</v>
      </c>
      <c r="J374" s="296" t="s">
        <v>5231</v>
      </c>
      <c r="K374" s="83" t="str">
        <f t="shared" si="200"/>
        <v>NT9DT</v>
      </c>
      <c r="L374" s="83" t="s">
        <v>5242</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608</v>
      </c>
      <c r="F375" s="84">
        <v>10</v>
      </c>
      <c r="G375" s="84"/>
      <c r="H375" s="92" t="s">
        <v>5243</v>
      </c>
      <c r="I375" s="83" t="s">
        <v>5244</v>
      </c>
      <c r="J375" s="296" t="s">
        <v>5231</v>
      </c>
      <c r="K375" s="83" t="str">
        <f t="shared" si="200"/>
        <v>NT10DT</v>
      </c>
      <c r="L375" s="83" t="s">
        <v>5245</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608</v>
      </c>
      <c r="F376" s="84">
        <v>11</v>
      </c>
      <c r="G376" s="84"/>
      <c r="H376" s="92" t="s">
        <v>5246</v>
      </c>
      <c r="I376" s="83" t="s">
        <v>5247</v>
      </c>
      <c r="J376" s="296" t="s">
        <v>5248</v>
      </c>
      <c r="K376" s="83"/>
      <c r="L376" s="296" t="s">
        <v>900</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9"/>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608</v>
      </c>
      <c r="F377" s="84"/>
      <c r="G377" s="84"/>
      <c r="H377" s="92" t="s">
        <v>5249</v>
      </c>
      <c r="I377" s="83" t="s">
        <v>5250</v>
      </c>
      <c r="J377" s="296" t="s">
        <v>5206</v>
      </c>
      <c r="K377" s="83" t="str">
        <f t="shared" si="200"/>
        <v>NT11DT_D1</v>
      </c>
      <c r="L377" s="296" t="s">
        <v>650</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608</v>
      </c>
      <c r="F378" s="264"/>
      <c r="G378" s="264"/>
      <c r="H378" s="92" t="s">
        <v>5251</v>
      </c>
      <c r="I378" s="83" t="s">
        <v>5252</v>
      </c>
      <c r="J378" s="296" t="s">
        <v>900</v>
      </c>
      <c r="K378" s="83" t="str">
        <f t="shared" si="200"/>
        <v>NT11DT_D2</v>
      </c>
      <c r="L378" s="296" t="s">
        <v>5253</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1023</v>
      </c>
      <c r="G379" s="199"/>
      <c r="H379" s="200" t="s">
        <v>3</v>
      </c>
      <c r="I379" s="273" t="s">
        <v>1024</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5254</v>
      </c>
      <c r="I380" s="83" t="s">
        <v>5255</v>
      </c>
      <c r="J380" s="83" t="s">
        <v>5256</v>
      </c>
      <c r="K380" s="83" t="str">
        <f t="shared" si="200"/>
        <v>LK1DT</v>
      </c>
      <c r="L380" s="83" t="s">
        <v>214</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5257</v>
      </c>
      <c r="I381" s="83" t="s">
        <v>4242</v>
      </c>
      <c r="J381" s="83" t="s">
        <v>5258</v>
      </c>
      <c r="K381" s="83" t="str">
        <f t="shared" si="200"/>
        <v>LK2DT</v>
      </c>
      <c r="L381" s="83" t="s">
        <v>5259</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5260</v>
      </c>
      <c r="I382" s="83" t="s">
        <v>5261</v>
      </c>
      <c r="J382" s="83" t="s">
        <v>5262</v>
      </c>
      <c r="K382" s="83"/>
      <c r="L382" s="83" t="s">
        <v>268</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5263</v>
      </c>
      <c r="I383" s="83" t="s">
        <v>5264</v>
      </c>
      <c r="J383" s="83" t="s">
        <v>5262</v>
      </c>
      <c r="K383" s="83" t="str">
        <f t="shared" si="200"/>
        <v>LK3DT_D1</v>
      </c>
      <c r="L383" s="83" t="s">
        <v>5259</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5265</v>
      </c>
      <c r="I384" s="83" t="s">
        <v>5266</v>
      </c>
      <c r="J384" s="83" t="s">
        <v>5259</v>
      </c>
      <c r="K384" s="83" t="str">
        <f t="shared" si="200"/>
        <v>LK3DT_D2</v>
      </c>
      <c r="L384" s="83" t="s">
        <v>268</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5267</v>
      </c>
      <c r="I385" s="83" t="s">
        <v>5268</v>
      </c>
      <c r="J385" s="83" t="s">
        <v>5269</v>
      </c>
      <c r="K385" s="83" t="str">
        <f t="shared" si="200"/>
        <v>LK4DT</v>
      </c>
      <c r="L385" s="83" t="s">
        <v>216</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5270</v>
      </c>
      <c r="I386" s="83" t="s">
        <v>5108</v>
      </c>
      <c r="J386" s="83" t="s">
        <v>5256</v>
      </c>
      <c r="K386" s="83" t="str">
        <f t="shared" si="200"/>
        <v>LK5DT</v>
      </c>
      <c r="L386" s="83" t="s">
        <v>5271</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5272</v>
      </c>
      <c r="I387" s="83" t="s">
        <v>272</v>
      </c>
      <c r="J387" s="83" t="s">
        <v>268</v>
      </c>
      <c r="K387" s="83" t="str">
        <f t="shared" si="200"/>
        <v>LK6DT</v>
      </c>
      <c r="L387" s="83" t="s">
        <v>1103</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5273</v>
      </c>
      <c r="I388" s="83" t="s">
        <v>5274</v>
      </c>
      <c r="J388" s="83" t="s">
        <v>5275</v>
      </c>
      <c r="K388" s="83"/>
      <c r="L388" s="83" t="s">
        <v>268</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9"/>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5276</v>
      </c>
      <c r="I389" s="83" t="s">
        <v>5277</v>
      </c>
      <c r="J389" s="83" t="s">
        <v>5275</v>
      </c>
      <c r="K389" s="83" t="str">
        <f t="shared" si="200"/>
        <v>LK7DT_D1</v>
      </c>
      <c r="L389" s="83" t="s">
        <v>5256</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5278</v>
      </c>
      <c r="I390" s="83" t="s">
        <v>5279</v>
      </c>
      <c r="J390" s="83" t="s">
        <v>5256</v>
      </c>
      <c r="K390" s="83" t="str">
        <f t="shared" si="200"/>
        <v>LK7DT_D2</v>
      </c>
      <c r="L390" s="83" t="s">
        <v>214</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5280</v>
      </c>
      <c r="I391" s="83" t="s">
        <v>5281</v>
      </c>
      <c r="J391" s="83" t="s">
        <v>214</v>
      </c>
      <c r="K391" s="83" t="str">
        <f t="shared" si="200"/>
        <v>LK7DT_D3</v>
      </c>
      <c r="L391" s="83" t="s">
        <v>268</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5282</v>
      </c>
      <c r="I392" s="83" t="s">
        <v>214</v>
      </c>
      <c r="J392" s="83" t="s">
        <v>5256</v>
      </c>
      <c r="K392" s="83"/>
      <c r="L392" s="83" t="s">
        <v>647</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9"/>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5283</v>
      </c>
      <c r="I393" s="83" t="s">
        <v>5284</v>
      </c>
      <c r="J393" s="83" t="s">
        <v>5256</v>
      </c>
      <c r="K393" s="83" t="str">
        <f t="shared" si="200"/>
        <v>LK8DT_D1</v>
      </c>
      <c r="L393" s="83" t="s">
        <v>5259</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5285</v>
      </c>
      <c r="I394" s="83" t="s">
        <v>5286</v>
      </c>
      <c r="J394" s="83" t="s">
        <v>5259</v>
      </c>
      <c r="K394" s="83" t="str">
        <f t="shared" si="200"/>
        <v>LK8DT_D2</v>
      </c>
      <c r="L394" s="83" t="s">
        <v>647</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5287</v>
      </c>
      <c r="I395" s="83" t="s">
        <v>5288</v>
      </c>
      <c r="J395" s="83" t="s">
        <v>214</v>
      </c>
      <c r="K395" s="83" t="str">
        <f t="shared" si="200"/>
        <v>LK9DT</v>
      </c>
      <c r="L395" s="83" t="s">
        <v>268</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5289</v>
      </c>
      <c r="I396" s="83" t="s">
        <v>5269</v>
      </c>
      <c r="J396" s="83" t="s">
        <v>214</v>
      </c>
      <c r="K396" s="83" t="str">
        <f t="shared" ref="K396:K459" si="242">H396</f>
        <v>LK10DT</v>
      </c>
      <c r="L396" s="83" t="s">
        <v>4348</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5290</v>
      </c>
      <c r="I397" s="83" t="s">
        <v>4272</v>
      </c>
      <c r="J397" s="83" t="s">
        <v>216</v>
      </c>
      <c r="K397" s="83" t="str">
        <f t="shared" si="242"/>
        <v>LK11DT</v>
      </c>
      <c r="L397" s="83" t="s">
        <v>862</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5291</v>
      </c>
      <c r="I398" s="83" t="s">
        <v>4602</v>
      </c>
      <c r="J398" s="83" t="s">
        <v>5269</v>
      </c>
      <c r="K398" s="83" t="str">
        <f t="shared" si="242"/>
        <v>LK12DT</v>
      </c>
      <c r="L398" s="83" t="s">
        <v>216</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5292</v>
      </c>
      <c r="I399" s="83" t="s">
        <v>5293</v>
      </c>
      <c r="J399" s="83" t="s">
        <v>214</v>
      </c>
      <c r="K399" s="83" t="str">
        <f t="shared" si="242"/>
        <v>LK13DT</v>
      </c>
      <c r="L399" s="83" t="s">
        <v>4348</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5294</v>
      </c>
      <c r="I400" s="83" t="s">
        <v>4348</v>
      </c>
      <c r="J400" s="83" t="s">
        <v>862</v>
      </c>
      <c r="K400" s="83" t="str">
        <f t="shared" si="242"/>
        <v>LK14DT</v>
      </c>
      <c r="L400" s="83" t="s">
        <v>216</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5295</v>
      </c>
      <c r="I401" s="83" t="s">
        <v>5296</v>
      </c>
      <c r="J401" s="83" t="s">
        <v>214</v>
      </c>
      <c r="K401" s="83" t="str">
        <f t="shared" si="242"/>
        <v>LK15DT</v>
      </c>
      <c r="L401" s="83" t="s">
        <v>5157</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5297</v>
      </c>
      <c r="I402" s="83" t="s">
        <v>5298</v>
      </c>
      <c r="J402" s="83" t="s">
        <v>5269</v>
      </c>
      <c r="K402" s="83" t="str">
        <f t="shared" si="242"/>
        <v>LK16DT</v>
      </c>
      <c r="L402" s="83" t="s">
        <v>216</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5299</v>
      </c>
      <c r="I403" s="83" t="s">
        <v>4664</v>
      </c>
      <c r="J403" s="83" t="s">
        <v>4348</v>
      </c>
      <c r="K403" s="83" t="str">
        <f t="shared" si="242"/>
        <v>LK17DT</v>
      </c>
      <c r="L403" s="83" t="s">
        <v>862</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5300</v>
      </c>
      <c r="I404" s="83" t="s">
        <v>292</v>
      </c>
      <c r="J404" s="83" t="s">
        <v>4348</v>
      </c>
      <c r="K404" s="83" t="str">
        <f t="shared" si="242"/>
        <v>LK18DT</v>
      </c>
      <c r="L404" s="83" t="s">
        <v>298</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5301</v>
      </c>
      <c r="I405" s="83" t="s">
        <v>268</v>
      </c>
      <c r="J405" s="83" t="s">
        <v>281</v>
      </c>
      <c r="K405" s="83"/>
      <c r="L405" s="83" t="s">
        <v>5302</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9"/>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5303</v>
      </c>
      <c r="I406" s="83" t="s">
        <v>5304</v>
      </c>
      <c r="J406" s="83" t="s">
        <v>281</v>
      </c>
      <c r="K406" s="83" t="str">
        <f t="shared" si="242"/>
        <v>LK19DT_D1</v>
      </c>
      <c r="L406" s="83" t="s">
        <v>5288</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5305</v>
      </c>
      <c r="I407" s="83" t="s">
        <v>5306</v>
      </c>
      <c r="J407" s="83" t="s">
        <v>5288</v>
      </c>
      <c r="K407" s="83" t="str">
        <f t="shared" si="242"/>
        <v>LK19DT_D2</v>
      </c>
      <c r="L407" s="83" t="s">
        <v>250</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5307</v>
      </c>
      <c r="I408" s="83" t="s">
        <v>5308</v>
      </c>
      <c r="J408" s="83" t="s">
        <v>250</v>
      </c>
      <c r="K408" s="83" t="str">
        <f t="shared" si="242"/>
        <v>LK19DT_D3</v>
      </c>
      <c r="L408" s="83" t="s">
        <v>1128</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5309</v>
      </c>
      <c r="I409" s="83" t="s">
        <v>5310</v>
      </c>
      <c r="J409" s="83" t="s">
        <v>5311</v>
      </c>
      <c r="K409" s="83" t="str">
        <f t="shared" si="242"/>
        <v>LK19DT_D4</v>
      </c>
      <c r="L409" s="83" t="s">
        <v>5302</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5312</v>
      </c>
      <c r="I410" s="83" t="s">
        <v>5157</v>
      </c>
      <c r="J410" s="83" t="s">
        <v>216</v>
      </c>
      <c r="K410" s="83"/>
      <c r="L410" s="83" t="s">
        <v>5313</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9"/>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5314</v>
      </c>
      <c r="I411" s="83" t="s">
        <v>5315</v>
      </c>
      <c r="J411" s="83" t="s">
        <v>216</v>
      </c>
      <c r="K411" s="83" t="str">
        <f t="shared" si="242"/>
        <v>LK20DT_D1</v>
      </c>
      <c r="L411" s="83" t="s">
        <v>4303</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5316</v>
      </c>
      <c r="I412" s="83" t="s">
        <v>5317</v>
      </c>
      <c r="J412" s="83" t="s">
        <v>4303</v>
      </c>
      <c r="K412" s="83" t="str">
        <f t="shared" si="242"/>
        <v>LK20DT_D2</v>
      </c>
      <c r="L412" s="83" t="s">
        <v>5313</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5318</v>
      </c>
      <c r="I413" s="83" t="s">
        <v>298</v>
      </c>
      <c r="J413" s="83" t="s">
        <v>243</v>
      </c>
      <c r="K413" s="83" t="str">
        <f t="shared" si="242"/>
        <v>LK21DT</v>
      </c>
      <c r="L413" s="83" t="s">
        <v>862</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5319</v>
      </c>
      <c r="I414" s="83" t="s">
        <v>5320</v>
      </c>
      <c r="J414" s="83" t="s">
        <v>5157</v>
      </c>
      <c r="K414" s="83" t="str">
        <f t="shared" si="242"/>
        <v>LK22DT</v>
      </c>
      <c r="L414" s="83" t="s">
        <v>5321</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5322</v>
      </c>
      <c r="I415" s="83" t="s">
        <v>4303</v>
      </c>
      <c r="J415" s="83" t="s">
        <v>214</v>
      </c>
      <c r="K415" s="83"/>
      <c r="L415" s="83" t="s">
        <v>250</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5323</v>
      </c>
      <c r="I416" s="83" t="s">
        <v>5324</v>
      </c>
      <c r="J416" s="83" t="s">
        <v>214</v>
      </c>
      <c r="K416" s="83" t="str">
        <f t="shared" si="242"/>
        <v>LK23DT_D1</v>
      </c>
      <c r="L416" s="83" t="s">
        <v>5325</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5326</v>
      </c>
      <c r="I417" s="83" t="s">
        <v>5327</v>
      </c>
      <c r="J417" s="83" t="s">
        <v>5325</v>
      </c>
      <c r="K417" s="83" t="str">
        <f t="shared" si="242"/>
        <v>LK23DT_D2</v>
      </c>
      <c r="L417" s="83" t="s">
        <v>250</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5328</v>
      </c>
      <c r="I418" s="83" t="s">
        <v>5329</v>
      </c>
      <c r="J418" s="83" t="s">
        <v>5330</v>
      </c>
      <c r="K418" s="83"/>
      <c r="L418" s="83" t="s">
        <v>5331</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9"/>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5332</v>
      </c>
      <c r="I419" s="83" t="s">
        <v>5333</v>
      </c>
      <c r="J419" s="83" t="s">
        <v>5330</v>
      </c>
      <c r="K419" s="83" t="str">
        <f t="shared" si="242"/>
        <v>LK24DT_D1</v>
      </c>
      <c r="L419" s="83" t="s">
        <v>5334</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5335</v>
      </c>
      <c r="I420" s="83" t="s">
        <v>5336</v>
      </c>
      <c r="J420" s="83" t="s">
        <v>5334</v>
      </c>
      <c r="K420" s="83" t="str">
        <f t="shared" si="242"/>
        <v>LK24DT_D2</v>
      </c>
      <c r="L420" s="83" t="s">
        <v>5337</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5338</v>
      </c>
      <c r="I421" s="83" t="s">
        <v>5339</v>
      </c>
      <c r="J421" s="83" t="s">
        <v>5337</v>
      </c>
      <c r="K421" s="83" t="str">
        <f t="shared" si="242"/>
        <v>LK24DT_D3</v>
      </c>
      <c r="L421" s="83" t="s">
        <v>5340</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5341</v>
      </c>
      <c r="I422" s="83" t="s">
        <v>5342</v>
      </c>
      <c r="J422" s="83" t="s">
        <v>5343</v>
      </c>
      <c r="K422" s="83" t="str">
        <f t="shared" si="242"/>
        <v>LK24DT_D4</v>
      </c>
      <c r="L422" s="83" t="s">
        <v>5344</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5345</v>
      </c>
      <c r="I423" s="83" t="s">
        <v>5346</v>
      </c>
      <c r="J423" s="83" t="s">
        <v>5347</v>
      </c>
      <c r="K423" s="83" t="str">
        <f t="shared" si="242"/>
        <v>LK24DT_D5</v>
      </c>
      <c r="L423" s="83" t="s">
        <v>5348</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5349</v>
      </c>
      <c r="I424" s="83" t="s">
        <v>5350</v>
      </c>
      <c r="J424" s="83" t="s">
        <v>5351</v>
      </c>
      <c r="K424" s="83" t="str">
        <f t="shared" si="242"/>
        <v>LK24DT_D6</v>
      </c>
      <c r="L424" s="83" t="s">
        <v>5352</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5353</v>
      </c>
      <c r="I425" s="83" t="s">
        <v>5354</v>
      </c>
      <c r="J425" s="83" t="s">
        <v>5355</v>
      </c>
      <c r="K425" s="83" t="str">
        <f t="shared" si="242"/>
        <v>LK24DT_D7</v>
      </c>
      <c r="L425" s="83" t="s">
        <v>5331</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5356</v>
      </c>
      <c r="I426" s="83" t="s">
        <v>862</v>
      </c>
      <c r="J426" s="83" t="s">
        <v>214</v>
      </c>
      <c r="K426" s="83" t="str">
        <f t="shared" si="242"/>
        <v>LK25DT</v>
      </c>
      <c r="L426" s="83" t="s">
        <v>268</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5357</v>
      </c>
      <c r="I427" s="83" t="s">
        <v>216</v>
      </c>
      <c r="J427" s="83" t="s">
        <v>214</v>
      </c>
      <c r="K427" s="83"/>
      <c r="L427" s="83" t="s">
        <v>5358</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9"/>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5359</v>
      </c>
      <c r="I428" s="83" t="s">
        <v>5360</v>
      </c>
      <c r="J428" s="83" t="s">
        <v>214</v>
      </c>
      <c r="K428" s="83" t="str">
        <f t="shared" si="242"/>
        <v>LK26DT_D1</v>
      </c>
      <c r="L428" s="83" t="s">
        <v>268</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5361</v>
      </c>
      <c r="I429" s="83" t="s">
        <v>5362</v>
      </c>
      <c r="J429" s="83" t="s">
        <v>268</v>
      </c>
      <c r="K429" s="83" t="str">
        <f t="shared" si="242"/>
        <v>LK26DT_D2</v>
      </c>
      <c r="L429" s="83" t="s">
        <v>5363</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5364</v>
      </c>
      <c r="I430" s="83" t="s">
        <v>5365</v>
      </c>
      <c r="J430" s="83" t="s">
        <v>5363</v>
      </c>
      <c r="K430" s="83" t="str">
        <f t="shared" si="242"/>
        <v>LK26DT_D3</v>
      </c>
      <c r="L430" s="83" t="s">
        <v>5358</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5366</v>
      </c>
      <c r="I431" s="83" t="s">
        <v>5367</v>
      </c>
      <c r="J431" s="83" t="s">
        <v>5368</v>
      </c>
      <c r="K431" s="83"/>
      <c r="L431" s="83" t="s">
        <v>268</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9"/>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5369</v>
      </c>
      <c r="I432" s="83" t="s">
        <v>5370</v>
      </c>
      <c r="J432" s="83" t="s">
        <v>5368</v>
      </c>
      <c r="K432" s="83" t="str">
        <f t="shared" si="242"/>
        <v>LK27DT_D1</v>
      </c>
      <c r="L432" s="83" t="s">
        <v>250</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5371</v>
      </c>
      <c r="I433" s="83" t="s">
        <v>5372</v>
      </c>
      <c r="J433" s="83" t="s">
        <v>250</v>
      </c>
      <c r="K433" s="83" t="str">
        <f t="shared" si="242"/>
        <v>LK27DT_D2</v>
      </c>
      <c r="L433" s="83" t="s">
        <v>268</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5373</v>
      </c>
      <c r="I434" s="83" t="s">
        <v>5374</v>
      </c>
      <c r="J434" s="83" t="s">
        <v>5375</v>
      </c>
      <c r="K434" s="83"/>
      <c r="L434" s="83" t="s">
        <v>1128</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9"/>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5376</v>
      </c>
      <c r="I435" s="83" t="s">
        <v>5377</v>
      </c>
      <c r="J435" s="83" t="s">
        <v>5375</v>
      </c>
      <c r="K435" s="83" t="str">
        <f t="shared" si="242"/>
        <v>LK28DT_D1</v>
      </c>
      <c r="L435" s="83" t="s">
        <v>5378</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5379</v>
      </c>
      <c r="I436" s="83" t="s">
        <v>5380</v>
      </c>
      <c r="J436" s="83" t="s">
        <v>5378</v>
      </c>
      <c r="K436" s="83" t="str">
        <f t="shared" si="242"/>
        <v>LK28DT_D2</v>
      </c>
      <c r="L436" s="83" t="s">
        <v>5381</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5382</v>
      </c>
      <c r="I437" s="83" t="s">
        <v>5383</v>
      </c>
      <c r="J437" s="83" t="s">
        <v>5381</v>
      </c>
      <c r="K437" s="83" t="str">
        <f t="shared" si="242"/>
        <v>LK28DT_D3</v>
      </c>
      <c r="L437" s="83" t="s">
        <v>5384</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5385</v>
      </c>
      <c r="I438" s="83" t="s">
        <v>5386</v>
      </c>
      <c r="J438" s="83" t="s">
        <v>5384</v>
      </c>
      <c r="K438" s="83" t="str">
        <f t="shared" si="242"/>
        <v>LK28DT_D4</v>
      </c>
      <c r="L438" s="83" t="s">
        <v>1128</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5387</v>
      </c>
      <c r="I439" s="83" t="s">
        <v>5384</v>
      </c>
      <c r="J439" s="83" t="s">
        <v>268</v>
      </c>
      <c r="K439" s="83" t="str">
        <f t="shared" si="242"/>
        <v>LK29DT</v>
      </c>
      <c r="L439" s="83" t="s">
        <v>1103</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5388</v>
      </c>
      <c r="I440" s="83" t="s">
        <v>5389</v>
      </c>
      <c r="J440" s="83" t="s">
        <v>5384</v>
      </c>
      <c r="K440" s="83" t="str">
        <f t="shared" si="242"/>
        <v>LK30DT</v>
      </c>
      <c r="L440" s="83" t="s">
        <v>5045</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5390</v>
      </c>
      <c r="I441" s="83" t="s">
        <v>5391</v>
      </c>
      <c r="J441" s="83" t="s">
        <v>250</v>
      </c>
      <c r="K441" s="83"/>
      <c r="L441" s="83" t="s">
        <v>5389</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9"/>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5392</v>
      </c>
      <c r="I442" s="83" t="s">
        <v>5393</v>
      </c>
      <c r="J442" s="83" t="s">
        <v>250</v>
      </c>
      <c r="K442" s="83" t="str">
        <f t="shared" si="242"/>
        <v>LK31DT_D1</v>
      </c>
      <c r="L442" s="83" t="s">
        <v>268</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5394</v>
      </c>
      <c r="I443" s="83" t="s">
        <v>5395</v>
      </c>
      <c r="J443" s="83" t="s">
        <v>268</v>
      </c>
      <c r="K443" s="83" t="str">
        <f t="shared" si="242"/>
        <v>LK31DT_D2</v>
      </c>
      <c r="L443" s="83" t="s">
        <v>5389</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5396</v>
      </c>
      <c r="I444" s="83" t="s">
        <v>869</v>
      </c>
      <c r="J444" s="83" t="s">
        <v>268</v>
      </c>
      <c r="K444" s="83" t="str">
        <f t="shared" si="242"/>
        <v>LK32DT</v>
      </c>
      <c r="L444" s="83" t="s">
        <v>1103</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5397</v>
      </c>
      <c r="I445" s="83" t="s">
        <v>276</v>
      </c>
      <c r="J445" s="83" t="s">
        <v>268</v>
      </c>
      <c r="K445" s="83" t="str">
        <f t="shared" si="242"/>
        <v>LK33DT</v>
      </c>
      <c r="L445" s="83" t="s">
        <v>1103</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5398</v>
      </c>
      <c r="I446" s="83" t="s">
        <v>5399</v>
      </c>
      <c r="J446" s="83" t="s">
        <v>268</v>
      </c>
      <c r="K446" s="83" t="str">
        <f t="shared" si="242"/>
        <v>LK34DT</v>
      </c>
      <c r="L446" s="83" t="s">
        <v>1103</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5400</v>
      </c>
      <c r="I447" s="83" t="s">
        <v>852</v>
      </c>
      <c r="J447" s="83" t="s">
        <v>268</v>
      </c>
      <c r="K447" s="83" t="str">
        <f t="shared" si="242"/>
        <v>LK35DT</v>
      </c>
      <c r="L447" s="83" t="s">
        <v>1103</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5401</v>
      </c>
      <c r="I448" s="83" t="s">
        <v>4371</v>
      </c>
      <c r="J448" s="83" t="s">
        <v>268</v>
      </c>
      <c r="K448" s="83" t="str">
        <f t="shared" si="242"/>
        <v>LK36DT</v>
      </c>
      <c r="L448" s="83" t="s">
        <v>1103</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5402</v>
      </c>
      <c r="I449" s="83" t="s">
        <v>5045</v>
      </c>
      <c r="J449" s="83" t="s">
        <v>268</v>
      </c>
      <c r="K449" s="83" t="str">
        <f t="shared" si="242"/>
        <v>LK37DT</v>
      </c>
      <c r="L449" s="83" t="s">
        <v>1103</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5403</v>
      </c>
      <c r="I450" s="83" t="s">
        <v>262</v>
      </c>
      <c r="J450" s="83" t="s">
        <v>268</v>
      </c>
      <c r="K450" s="83" t="str">
        <f t="shared" si="242"/>
        <v>LK38DT</v>
      </c>
      <c r="L450" s="83" t="s">
        <v>1103</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5404</v>
      </c>
      <c r="I451" s="83" t="s">
        <v>5405</v>
      </c>
      <c r="J451" s="83" t="s">
        <v>272</v>
      </c>
      <c r="K451" s="83" t="str">
        <f t="shared" si="242"/>
        <v>LK39DT</v>
      </c>
      <c r="L451" s="83" t="s">
        <v>262</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5406</v>
      </c>
      <c r="I452" s="83" t="s">
        <v>257</v>
      </c>
      <c r="J452" s="83" t="s">
        <v>272</v>
      </c>
      <c r="K452" s="83" t="str">
        <f t="shared" si="242"/>
        <v>LK40DT</v>
      </c>
      <c r="L452" s="83" t="s">
        <v>262</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5407</v>
      </c>
      <c r="I453" s="83" t="s">
        <v>5408</v>
      </c>
      <c r="J453" s="83" t="s">
        <v>272</v>
      </c>
      <c r="K453" s="83" t="str">
        <f t="shared" si="242"/>
        <v>LK41DT</v>
      </c>
      <c r="L453" s="83" t="s">
        <v>262</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5409</v>
      </c>
      <c r="I454" s="83" t="s">
        <v>212</v>
      </c>
      <c r="J454" s="83" t="s">
        <v>214</v>
      </c>
      <c r="K454" s="83" t="str">
        <f t="shared" si="242"/>
        <v>LK42DT</v>
      </c>
      <c r="L454" s="83" t="s">
        <v>4733</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5410</v>
      </c>
      <c r="I455" s="83" t="s">
        <v>5411</v>
      </c>
      <c r="J455" s="83" t="s">
        <v>212</v>
      </c>
      <c r="K455" s="83" t="str">
        <f t="shared" si="242"/>
        <v>LK43DT</v>
      </c>
      <c r="L455" s="83" t="s">
        <v>5412</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5413</v>
      </c>
      <c r="I456" s="83" t="s">
        <v>180</v>
      </c>
      <c r="J456" s="83" t="s">
        <v>5414</v>
      </c>
      <c r="K456" s="83" t="str">
        <f t="shared" si="242"/>
        <v>LK44DT</v>
      </c>
      <c r="L456" s="83" t="s">
        <v>5412</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5415</v>
      </c>
      <c r="I457" s="83" t="s">
        <v>5072</v>
      </c>
      <c r="J457" s="83" t="s">
        <v>214</v>
      </c>
      <c r="K457" s="83" t="str">
        <f t="shared" si="242"/>
        <v>LK45DT</v>
      </c>
      <c r="L457" s="83" t="s">
        <v>268</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5416</v>
      </c>
      <c r="I458" s="83" t="s">
        <v>5412</v>
      </c>
      <c r="J458" s="83" t="s">
        <v>214</v>
      </c>
      <c r="K458" s="83" t="str">
        <f t="shared" si="242"/>
        <v>LK46DT</v>
      </c>
      <c r="L458" s="83" t="s">
        <v>268</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5417</v>
      </c>
      <c r="I459" s="83" t="s">
        <v>5123</v>
      </c>
      <c r="J459" s="83" t="s">
        <v>5274</v>
      </c>
      <c r="K459" s="83" t="str">
        <f t="shared" si="242"/>
        <v>LK47DT</v>
      </c>
      <c r="L459" s="83" t="s">
        <v>4733</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5418</v>
      </c>
      <c r="I460" s="83" t="s">
        <v>265</v>
      </c>
      <c r="J460" s="83" t="s">
        <v>5337</v>
      </c>
      <c r="K460" s="83"/>
      <c r="L460" s="83" t="s">
        <v>5123</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9"/>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5419</v>
      </c>
      <c r="I461" s="83" t="s">
        <v>5420</v>
      </c>
      <c r="J461" s="83" t="s">
        <v>5337</v>
      </c>
      <c r="K461" s="83" t="str">
        <f t="shared" ref="K461:K523" si="275">H461</f>
        <v>LK48DT_D1</v>
      </c>
      <c r="L461" s="83" t="s">
        <v>5256</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5421</v>
      </c>
      <c r="I462" s="83" t="s">
        <v>5422</v>
      </c>
      <c r="J462" s="83" t="s">
        <v>5256</v>
      </c>
      <c r="K462" s="83" t="str">
        <f t="shared" si="275"/>
        <v>LK48DT_D2</v>
      </c>
      <c r="L462" s="83" t="s">
        <v>5123</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5423</v>
      </c>
      <c r="I463" s="83" t="s">
        <v>310</v>
      </c>
      <c r="J463" s="83" t="s">
        <v>214</v>
      </c>
      <c r="K463" s="83" t="str">
        <f t="shared" si="275"/>
        <v>LK49DT</v>
      </c>
      <c r="L463" s="83" t="s">
        <v>5255</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5424</v>
      </c>
      <c r="I464" s="83" t="s">
        <v>5425</v>
      </c>
      <c r="J464" s="83" t="s">
        <v>310</v>
      </c>
      <c r="K464" s="83"/>
      <c r="L464" s="83" t="s">
        <v>5426</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9"/>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5427</v>
      </c>
      <c r="I465" s="83" t="s">
        <v>5428</v>
      </c>
      <c r="J465" s="83" t="s">
        <v>310</v>
      </c>
      <c r="K465" s="83" t="str">
        <f t="shared" si="275"/>
        <v>LK50DT_D1</v>
      </c>
      <c r="L465" s="83" t="s">
        <v>5256</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5429</v>
      </c>
      <c r="I466" s="83" t="s">
        <v>5430</v>
      </c>
      <c r="J466" s="83" t="s">
        <v>5256</v>
      </c>
      <c r="K466" s="83" t="str">
        <f t="shared" si="275"/>
        <v>LK50DT_D2</v>
      </c>
      <c r="L466" s="83" t="s">
        <v>5426</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5431</v>
      </c>
      <c r="I467" s="83" t="s">
        <v>5432</v>
      </c>
      <c r="J467" s="83" t="s">
        <v>5256</v>
      </c>
      <c r="K467" s="83" t="str">
        <f t="shared" si="275"/>
        <v>LK51DT</v>
      </c>
      <c r="L467" s="83" t="s">
        <v>214</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5433</v>
      </c>
      <c r="I468" s="83" t="s">
        <v>5313</v>
      </c>
      <c r="J468" s="83" t="s">
        <v>5256</v>
      </c>
      <c r="K468" s="83"/>
      <c r="L468" s="83" t="s">
        <v>5108</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9"/>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5434</v>
      </c>
      <c r="I469" s="83" t="s">
        <v>5435</v>
      </c>
      <c r="J469" s="83" t="s">
        <v>5256</v>
      </c>
      <c r="K469" s="83" t="str">
        <f t="shared" si="275"/>
        <v>LK52DT_D1</v>
      </c>
      <c r="L469" s="83" t="s">
        <v>5157</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5436</v>
      </c>
      <c r="I470" s="83" t="s">
        <v>5437</v>
      </c>
      <c r="J470" s="83" t="s">
        <v>5157</v>
      </c>
      <c r="K470" s="83" t="str">
        <f t="shared" si="275"/>
        <v>LK52DT_D2</v>
      </c>
      <c r="L470" s="83" t="s">
        <v>5108</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5438</v>
      </c>
      <c r="I471" s="83" t="s">
        <v>5439</v>
      </c>
      <c r="J471" s="83" t="s">
        <v>5440</v>
      </c>
      <c r="K471" s="83" t="str">
        <f t="shared" si="275"/>
        <v>LK53DT</v>
      </c>
      <c r="L471" s="83" t="s">
        <v>5256</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5441</v>
      </c>
      <c r="I472" s="83" t="s">
        <v>5325</v>
      </c>
      <c r="J472" s="83" t="s">
        <v>5259</v>
      </c>
      <c r="K472" s="83" t="str">
        <f t="shared" si="275"/>
        <v>LK54DT</v>
      </c>
      <c r="L472" s="83" t="s">
        <v>4303</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5442</v>
      </c>
      <c r="I473" s="83" t="s">
        <v>5443</v>
      </c>
      <c r="J473" s="83" t="s">
        <v>5256</v>
      </c>
      <c r="K473" s="83" t="str">
        <f t="shared" si="275"/>
        <v>LK55DT</v>
      </c>
      <c r="L473" s="83" t="s">
        <v>5444</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5445</v>
      </c>
      <c r="I474" s="83" t="s">
        <v>5446</v>
      </c>
      <c r="J474" s="83" t="s">
        <v>5256</v>
      </c>
      <c r="K474" s="83" t="str">
        <f t="shared" si="275"/>
        <v>LK56DT</v>
      </c>
      <c r="L474" s="83" t="s">
        <v>5447</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5448</v>
      </c>
      <c r="I475" s="83" t="s">
        <v>5449</v>
      </c>
      <c r="J475" s="83" t="s">
        <v>5256</v>
      </c>
      <c r="K475" s="83" t="str">
        <f t="shared" si="275"/>
        <v>LK57DT</v>
      </c>
      <c r="L475" s="83" t="s">
        <v>5450</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5451</v>
      </c>
      <c r="I476" s="83" t="s">
        <v>5452</v>
      </c>
      <c r="J476" s="83" t="s">
        <v>5256</v>
      </c>
      <c r="K476" s="83" t="str">
        <f t="shared" si="275"/>
        <v>LK58DT</v>
      </c>
      <c r="L476" s="83" t="s">
        <v>5453</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5454</v>
      </c>
      <c r="I477" s="83" t="s">
        <v>5455</v>
      </c>
      <c r="J477" s="83" t="s">
        <v>5256</v>
      </c>
      <c r="K477" s="83" t="str">
        <f t="shared" si="275"/>
        <v>LK59DT</v>
      </c>
      <c r="L477" s="83" t="s">
        <v>5456</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5457</v>
      </c>
      <c r="I478" s="83" t="s">
        <v>294</v>
      </c>
      <c r="J478" s="83" t="s">
        <v>5256</v>
      </c>
      <c r="K478" s="83"/>
      <c r="L478" s="83" t="s">
        <v>5458</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9"/>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5459</v>
      </c>
      <c r="I479" s="83" t="s">
        <v>5460</v>
      </c>
      <c r="J479" s="83" t="s">
        <v>5256</v>
      </c>
      <c r="K479" s="83" t="str">
        <f t="shared" si="275"/>
        <v>LK60DT_D1</v>
      </c>
      <c r="L479" s="83" t="s">
        <v>5461</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5462</v>
      </c>
      <c r="I480" s="83" t="s">
        <v>5463</v>
      </c>
      <c r="J480" s="83" t="s">
        <v>5461</v>
      </c>
      <c r="K480" s="83" t="str">
        <f t="shared" si="275"/>
        <v>LK60DT_D2</v>
      </c>
      <c r="L480" s="83" t="s">
        <v>5464</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5465</v>
      </c>
      <c r="I481" s="83" t="s">
        <v>5466</v>
      </c>
      <c r="J481" s="83" t="s">
        <v>5464</v>
      </c>
      <c r="K481" s="83" t="str">
        <f t="shared" si="275"/>
        <v>LK60DT_D3</v>
      </c>
      <c r="L481" s="83" t="s">
        <v>5458</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5467</v>
      </c>
      <c r="I482" s="83" t="s">
        <v>5337</v>
      </c>
      <c r="J482" s="83" t="s">
        <v>5274</v>
      </c>
      <c r="K482" s="83" t="str">
        <f t="shared" si="275"/>
        <v>LK61DT</v>
      </c>
      <c r="L482" s="83" t="s">
        <v>5256</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5468</v>
      </c>
      <c r="I483" s="83" t="s">
        <v>5426</v>
      </c>
      <c r="J483" s="83" t="s">
        <v>5274</v>
      </c>
      <c r="K483" s="83" t="str">
        <f t="shared" si="275"/>
        <v>LK62DT</v>
      </c>
      <c r="L483" s="83" t="s">
        <v>5469</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5470</v>
      </c>
      <c r="I484" s="83" t="s">
        <v>5414</v>
      </c>
      <c r="J484" s="83" t="s">
        <v>5471</v>
      </c>
      <c r="K484" s="83"/>
      <c r="L484" s="83" t="s">
        <v>5472</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9"/>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5473</v>
      </c>
      <c r="I485" s="83" t="s">
        <v>5474</v>
      </c>
      <c r="J485" s="83" t="s">
        <v>5471</v>
      </c>
      <c r="K485" s="83" t="str">
        <f t="shared" si="275"/>
        <v>LK63DT_D1</v>
      </c>
      <c r="L485" s="83" t="s">
        <v>268</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5475</v>
      </c>
      <c r="I486" s="83" t="s">
        <v>5476</v>
      </c>
      <c r="J486" s="83" t="s">
        <v>268</v>
      </c>
      <c r="K486" s="83" t="str">
        <f t="shared" si="275"/>
        <v>LK63DT_D2</v>
      </c>
      <c r="L486" s="83" t="s">
        <v>5477</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5478</v>
      </c>
      <c r="I487" s="83" t="s">
        <v>5479</v>
      </c>
      <c r="J487" s="83" t="s">
        <v>5480</v>
      </c>
      <c r="K487" s="83" t="str">
        <f t="shared" si="275"/>
        <v>LK63DT_D3</v>
      </c>
      <c r="L487" s="83" t="s">
        <v>5472</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5481</v>
      </c>
      <c r="I488" s="83" t="s">
        <v>4733</v>
      </c>
      <c r="J488" s="83" t="s">
        <v>5274</v>
      </c>
      <c r="K488" s="83" t="str">
        <f t="shared" si="275"/>
        <v>LK64DT</v>
      </c>
      <c r="L488" s="83" t="s">
        <v>268</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5482</v>
      </c>
      <c r="I489" s="83" t="s">
        <v>5483</v>
      </c>
      <c r="J489" s="83" t="s">
        <v>5484</v>
      </c>
      <c r="K489" s="83"/>
      <c r="L489" s="83" t="s">
        <v>5485</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9"/>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5486</v>
      </c>
      <c r="I490" s="83" t="s">
        <v>5487</v>
      </c>
      <c r="J490" s="83" t="s">
        <v>5484</v>
      </c>
      <c r="K490" s="83" t="str">
        <f t="shared" si="275"/>
        <v>LK65DT_D1</v>
      </c>
      <c r="L490" s="83" t="s">
        <v>5330</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5488</v>
      </c>
      <c r="I491" s="83" t="s">
        <v>5489</v>
      </c>
      <c r="J491" s="83" t="s">
        <v>5330</v>
      </c>
      <c r="K491" s="83" t="str">
        <f t="shared" si="275"/>
        <v>LK65DT_D2</v>
      </c>
      <c r="L491" s="83" t="s">
        <v>5490</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5491</v>
      </c>
      <c r="I492" s="83" t="s">
        <v>5492</v>
      </c>
      <c r="J492" s="83" t="s">
        <v>5493</v>
      </c>
      <c r="K492" s="83" t="str">
        <f t="shared" si="275"/>
        <v>LK65DT_D3</v>
      </c>
      <c r="L492" s="83" t="s">
        <v>5485</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5494</v>
      </c>
      <c r="I493" s="83" t="s">
        <v>5495</v>
      </c>
      <c r="J493" s="83" t="s">
        <v>5496</v>
      </c>
      <c r="K493" s="83" t="str">
        <f t="shared" si="275"/>
        <v>LK66DT</v>
      </c>
      <c r="L493" s="83" t="s">
        <v>5497</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5498</v>
      </c>
      <c r="I494" s="83" t="s">
        <v>5499</v>
      </c>
      <c r="J494" s="83" t="s">
        <v>5256</v>
      </c>
      <c r="K494" s="83" t="str">
        <f t="shared" si="275"/>
        <v>LK67DT</v>
      </c>
      <c r="L494" s="83" t="s">
        <v>1100</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5500</v>
      </c>
      <c r="I495" s="83" t="s">
        <v>5501</v>
      </c>
      <c r="J495" s="83" t="s">
        <v>5502</v>
      </c>
      <c r="K495" s="83" t="str">
        <f t="shared" si="275"/>
        <v>LK68DT</v>
      </c>
      <c r="L495" s="83" t="s">
        <v>4273</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5503</v>
      </c>
      <c r="I496" s="83" t="s">
        <v>5504</v>
      </c>
      <c r="J496" s="83" t="s">
        <v>5505</v>
      </c>
      <c r="K496" s="83" t="str">
        <f t="shared" si="275"/>
        <v>LK69DT</v>
      </c>
      <c r="L496" s="83" t="s">
        <v>5506</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5507</v>
      </c>
      <c r="I497" s="83" t="s">
        <v>5508</v>
      </c>
      <c r="J497" s="83" t="s">
        <v>294</v>
      </c>
      <c r="K497" s="83" t="str">
        <f t="shared" si="275"/>
        <v>LK70DT</v>
      </c>
      <c r="L497" s="83" t="s">
        <v>5509</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5510</v>
      </c>
      <c r="I498" s="83" t="s">
        <v>5511</v>
      </c>
      <c r="J498" s="83" t="s">
        <v>5458</v>
      </c>
      <c r="K498" s="83" t="str">
        <f t="shared" si="275"/>
        <v>LK71DT</v>
      </c>
      <c r="L498" s="83" t="s">
        <v>5512</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5513</v>
      </c>
      <c r="I499" s="83" t="s">
        <v>5514</v>
      </c>
      <c r="J499" s="83" t="s">
        <v>5515</v>
      </c>
      <c r="K499" s="83" t="str">
        <f t="shared" si="275"/>
        <v>LK72DT</v>
      </c>
      <c r="L499" s="83" t="s">
        <v>1141</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5516</v>
      </c>
      <c r="I500" s="83" t="s">
        <v>5517</v>
      </c>
      <c r="J500" s="83" t="s">
        <v>5337</v>
      </c>
      <c r="K500" s="83"/>
      <c r="L500" s="83" t="s">
        <v>5518</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9"/>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5519</v>
      </c>
      <c r="I501" s="83" t="s">
        <v>5520</v>
      </c>
      <c r="J501" s="83" t="s">
        <v>5337</v>
      </c>
      <c r="K501" s="83" t="str">
        <f t="shared" si="275"/>
        <v>LK73DT_D1</v>
      </c>
      <c r="L501" s="83" t="s">
        <v>5504</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5521</v>
      </c>
      <c r="I502" s="83" t="s">
        <v>5522</v>
      </c>
      <c r="J502" s="83" t="s">
        <v>5504</v>
      </c>
      <c r="K502" s="83" t="str">
        <f t="shared" si="275"/>
        <v>LK73DT_D2</v>
      </c>
      <c r="L502" s="83" t="s">
        <v>5523</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5524</v>
      </c>
      <c r="I503" s="83" t="s">
        <v>5525</v>
      </c>
      <c r="J503" s="83" t="s">
        <v>5523</v>
      </c>
      <c r="K503" s="83" t="str">
        <f t="shared" si="275"/>
        <v>LK73DT_D3</v>
      </c>
      <c r="L503" s="83" t="s">
        <v>5526</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5527</v>
      </c>
      <c r="I504" s="83" t="s">
        <v>5528</v>
      </c>
      <c r="J504" s="83" t="s">
        <v>5526</v>
      </c>
      <c r="K504" s="83" t="str">
        <f t="shared" si="275"/>
        <v>LK73DT_D4</v>
      </c>
      <c r="L504" s="83" t="s">
        <v>5518</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5529</v>
      </c>
      <c r="I505" s="83" t="s">
        <v>5518</v>
      </c>
      <c r="J505" s="83" t="s">
        <v>147</v>
      </c>
      <c r="K505" s="83" t="str">
        <f t="shared" si="275"/>
        <v>LK74DT</v>
      </c>
      <c r="L505" s="83" t="s">
        <v>2565</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5530</v>
      </c>
      <c r="I506" s="83" t="s">
        <v>5381</v>
      </c>
      <c r="J506" s="83" t="s">
        <v>1103</v>
      </c>
      <c r="K506" s="83"/>
      <c r="L506" s="83" t="s">
        <v>1100</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9"/>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5531</v>
      </c>
      <c r="I507" s="83" t="s">
        <v>5532</v>
      </c>
      <c r="J507" s="83" t="s">
        <v>1103</v>
      </c>
      <c r="K507" s="83" t="str">
        <f t="shared" si="275"/>
        <v>LK75DT_D1</v>
      </c>
      <c r="L507" s="83" t="s">
        <v>1096</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5533</v>
      </c>
      <c r="I508" s="83" t="s">
        <v>5534</v>
      </c>
      <c r="J508" s="83" t="s">
        <v>1096</v>
      </c>
      <c r="K508" s="83" t="str">
        <f t="shared" si="275"/>
        <v>LK75DT_D2</v>
      </c>
      <c r="L508" s="83" t="s">
        <v>1100</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5535</v>
      </c>
      <c r="I509" s="83" t="s">
        <v>5536</v>
      </c>
      <c r="J509" s="83" t="s">
        <v>1103</v>
      </c>
      <c r="K509" s="83" t="str">
        <f t="shared" si="275"/>
        <v>LK76DT</v>
      </c>
      <c r="L509" s="83" t="s">
        <v>4928</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5537</v>
      </c>
      <c r="I510" s="86" t="s">
        <v>5538</v>
      </c>
      <c r="J510" s="86" t="s">
        <v>1103</v>
      </c>
      <c r="K510" s="83" t="str">
        <f t="shared" si="275"/>
        <v>LK77DT</v>
      </c>
      <c r="L510" s="86" t="s">
        <v>5539</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5540</v>
      </c>
      <c r="I511" s="83" t="s">
        <v>5541</v>
      </c>
      <c r="J511" s="83" t="s">
        <v>1103</v>
      </c>
      <c r="K511" s="83" t="str">
        <f t="shared" si="275"/>
        <v>LK78DT</v>
      </c>
      <c r="L511" s="83" t="s">
        <v>1096</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5542</v>
      </c>
      <c r="I512" s="83" t="s">
        <v>5543</v>
      </c>
      <c r="J512" s="83" t="s">
        <v>5381</v>
      </c>
      <c r="K512" s="83"/>
      <c r="L512" s="83" t="s">
        <v>5544</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9"/>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5545</v>
      </c>
      <c r="I513" s="83" t="s">
        <v>5546</v>
      </c>
      <c r="J513" s="83" t="s">
        <v>5547</v>
      </c>
      <c r="K513" s="83" t="str">
        <f t="shared" si="275"/>
        <v>LK79DT_D1</v>
      </c>
      <c r="L513" s="83" t="s">
        <v>5548</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5549</v>
      </c>
      <c r="I514" s="83" t="s">
        <v>5550</v>
      </c>
      <c r="J514" s="83" t="s">
        <v>5551</v>
      </c>
      <c r="K514" s="83" t="str">
        <f t="shared" si="275"/>
        <v>LK79DT_D2</v>
      </c>
      <c r="L514" s="83" t="s">
        <v>5544</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5552</v>
      </c>
      <c r="I515" s="83" t="s">
        <v>281</v>
      </c>
      <c r="J515" s="83" t="s">
        <v>5256</v>
      </c>
      <c r="K515" s="83"/>
      <c r="L515" s="83" t="s">
        <v>1043</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9"/>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5553</v>
      </c>
      <c r="I516" s="83" t="s">
        <v>5554</v>
      </c>
      <c r="J516" s="83" t="s">
        <v>5256</v>
      </c>
      <c r="K516" s="83" t="str">
        <f t="shared" si="275"/>
        <v>LK80DT_D1</v>
      </c>
      <c r="L516" s="83" t="s">
        <v>5555</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5556</v>
      </c>
      <c r="I517" s="83" t="s">
        <v>5557</v>
      </c>
      <c r="J517" s="83" t="s">
        <v>5558</v>
      </c>
      <c r="K517" s="83" t="str">
        <f t="shared" si="275"/>
        <v>LK80DT_D2</v>
      </c>
      <c r="L517" s="83" t="s">
        <v>5559</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5560</v>
      </c>
      <c r="I518" s="83" t="s">
        <v>5561</v>
      </c>
      <c r="J518" s="83" t="s">
        <v>1096</v>
      </c>
      <c r="K518" s="83" t="str">
        <f t="shared" si="275"/>
        <v>LK81DT</v>
      </c>
      <c r="L518" s="83" t="s">
        <v>5562</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5563</v>
      </c>
      <c r="I519" s="83" t="s">
        <v>5564</v>
      </c>
      <c r="J519" s="83" t="s">
        <v>5565</v>
      </c>
      <c r="K519" s="83" t="str">
        <f t="shared" si="275"/>
        <v>LK82DT</v>
      </c>
      <c r="L519" s="83" t="s">
        <v>1100</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5566</v>
      </c>
      <c r="I520" s="83" t="s">
        <v>5567</v>
      </c>
      <c r="J520" s="83" t="s">
        <v>5568</v>
      </c>
      <c r="K520" s="83"/>
      <c r="L520" s="83" t="s">
        <v>5569</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9"/>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5570</v>
      </c>
      <c r="I521" s="83" t="s">
        <v>5571</v>
      </c>
      <c r="J521" s="83" t="s">
        <v>5568</v>
      </c>
      <c r="K521" s="83" t="str">
        <f t="shared" si="275"/>
        <v>LK83DT_D1</v>
      </c>
      <c r="L521" s="83" t="s">
        <v>5572</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5573</v>
      </c>
      <c r="I522" s="83" t="s">
        <v>5574</v>
      </c>
      <c r="J522" s="83" t="s">
        <v>5572</v>
      </c>
      <c r="K522" s="83" t="str">
        <f t="shared" si="275"/>
        <v>LK83DT_D2</v>
      </c>
      <c r="L522" s="83" t="s">
        <v>5575</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5576</v>
      </c>
      <c r="I523" s="83" t="s">
        <v>5577</v>
      </c>
      <c r="J523" s="83" t="s">
        <v>5575</v>
      </c>
      <c r="K523" s="83" t="str">
        <f t="shared" si="275"/>
        <v>LK83DT_D3</v>
      </c>
      <c r="L523" s="83" t="s">
        <v>5569</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5578</v>
      </c>
      <c r="I524" s="83" t="s">
        <v>2820</v>
      </c>
      <c r="J524" s="83" t="s">
        <v>147</v>
      </c>
      <c r="K524" s="83"/>
      <c r="L524" s="83" t="s">
        <v>5579</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9"/>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5580</v>
      </c>
      <c r="I525" s="83" t="s">
        <v>5581</v>
      </c>
      <c r="J525" s="83" t="s">
        <v>147</v>
      </c>
      <c r="K525" s="83" t="str">
        <f t="shared" ref="K525:K586" si="314">H525</f>
        <v>LK84DT_D1</v>
      </c>
      <c r="L525" s="83" t="s">
        <v>5582</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5583</v>
      </c>
      <c r="I526" s="83" t="s">
        <v>5584</v>
      </c>
      <c r="J526" s="83" t="s">
        <v>5582</v>
      </c>
      <c r="K526" s="83" t="str">
        <f t="shared" si="314"/>
        <v>LK84DT_D2</v>
      </c>
      <c r="L526" s="83" t="s">
        <v>5579</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5585</v>
      </c>
      <c r="I527" s="83" t="s">
        <v>5586</v>
      </c>
      <c r="J527" s="83" t="s">
        <v>5414</v>
      </c>
      <c r="K527" s="83"/>
      <c r="L527" s="83" t="s">
        <v>5544</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9"/>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5587</v>
      </c>
      <c r="I528" s="83" t="s">
        <v>5588</v>
      </c>
      <c r="J528" s="83" t="s">
        <v>5414</v>
      </c>
      <c r="K528" s="83" t="str">
        <f t="shared" si="314"/>
        <v>LK85DT_D1</v>
      </c>
      <c r="L528" s="83" t="s">
        <v>5589</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5590</v>
      </c>
      <c r="I529" s="83" t="s">
        <v>5591</v>
      </c>
      <c r="J529" s="83" t="s">
        <v>5589</v>
      </c>
      <c r="K529" s="83" t="str">
        <f t="shared" si="314"/>
        <v>LK85DT_D2</v>
      </c>
      <c r="L529" s="83" t="s">
        <v>5544</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5592</v>
      </c>
      <c r="I530" s="83" t="s">
        <v>5593</v>
      </c>
      <c r="J530" s="83" t="s">
        <v>1103</v>
      </c>
      <c r="K530" s="83" t="str">
        <f t="shared" si="314"/>
        <v>LK86DT</v>
      </c>
      <c r="L530" s="83" t="s">
        <v>5594</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97</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5595</v>
      </c>
      <c r="I531" s="83" t="s">
        <v>5596</v>
      </c>
      <c r="J531" s="86" t="s">
        <v>5381</v>
      </c>
      <c r="K531" s="83" t="str">
        <f t="shared" si="314"/>
        <v>LK87DT</v>
      </c>
      <c r="L531" s="83" t="s">
        <v>5536</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97</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5597</v>
      </c>
      <c r="I532" s="83" t="s">
        <v>5598</v>
      </c>
      <c r="J532" s="83" t="s">
        <v>1096</v>
      </c>
      <c r="K532" s="83" t="str">
        <f t="shared" si="314"/>
        <v>LK88DT</v>
      </c>
      <c r="L532" s="83" t="s">
        <v>5564</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97</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5599</v>
      </c>
      <c r="I533" s="83" t="s">
        <v>5600</v>
      </c>
      <c r="J533" s="83" t="s">
        <v>4273</v>
      </c>
      <c r="K533" s="83" t="str">
        <f t="shared" si="314"/>
        <v>LK89DT</v>
      </c>
      <c r="L533" s="83" t="s">
        <v>5601</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97</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5602</v>
      </c>
      <c r="I534" s="83" t="s">
        <v>5603</v>
      </c>
      <c r="J534" s="83" t="s">
        <v>318</v>
      </c>
      <c r="K534" s="83"/>
      <c r="L534" s="83" t="s">
        <v>5604</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9"/>
      <c r="AX534" s="255" t="s">
        <v>97</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5605</v>
      </c>
      <c r="I535" s="83" t="s">
        <v>5606</v>
      </c>
      <c r="J535" s="83" t="s">
        <v>318</v>
      </c>
      <c r="K535" s="83" t="str">
        <f t="shared" si="314"/>
        <v>LK90DT_D1</v>
      </c>
      <c r="L535" s="83" t="s">
        <v>1127</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97</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5607</v>
      </c>
      <c r="I536" s="83" t="s">
        <v>5608</v>
      </c>
      <c r="J536" s="83" t="s">
        <v>1127</v>
      </c>
      <c r="K536" s="83" t="str">
        <f t="shared" si="314"/>
        <v>LK90DT_D2</v>
      </c>
      <c r="L536" s="83" t="s">
        <v>5609</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97</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97</v>
      </c>
      <c r="F537" s="199" t="s">
        <v>1158</v>
      </c>
      <c r="G537" s="199"/>
      <c r="H537" s="200" t="s">
        <v>97</v>
      </c>
      <c r="I537" s="273" t="s">
        <v>5610</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97</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5611</v>
      </c>
      <c r="I538" s="83" t="s">
        <v>199</v>
      </c>
      <c r="J538" s="93" t="s">
        <v>151</v>
      </c>
      <c r="K538" s="83"/>
      <c r="L538" s="93" t="s">
        <v>5612</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9"/>
      <c r="AX538" s="255" t="s">
        <v>97</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200</v>
      </c>
      <c r="I539" s="83" t="s">
        <v>5613</v>
      </c>
      <c r="J539" s="93" t="s">
        <v>151</v>
      </c>
      <c r="K539" s="83" t="str">
        <f t="shared" si="314"/>
        <v>XL1DT_D1</v>
      </c>
      <c r="L539" s="93" t="s">
        <v>5614</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97</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201</v>
      </c>
      <c r="I540" s="83" t="s">
        <v>5615</v>
      </c>
      <c r="J540" s="93" t="s">
        <v>5616</v>
      </c>
      <c r="K540" s="83" t="str">
        <f t="shared" si="314"/>
        <v>XL1DT_D2</v>
      </c>
      <c r="L540" s="93" t="s">
        <v>5617</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97</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202</v>
      </c>
      <c r="I541" s="83" t="s">
        <v>5618</v>
      </c>
      <c r="J541" s="93" t="s">
        <v>5619</v>
      </c>
      <c r="K541" s="83" t="str">
        <f t="shared" si="314"/>
        <v>XL1DT_D3</v>
      </c>
      <c r="L541" s="93" t="s">
        <v>5620</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97</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203</v>
      </c>
      <c r="I542" s="83" t="s">
        <v>5621</v>
      </c>
      <c r="J542" s="93" t="s">
        <v>5622</v>
      </c>
      <c r="K542" s="83" t="str">
        <f t="shared" si="314"/>
        <v>XL1DT_D4</v>
      </c>
      <c r="L542" s="93" t="s">
        <v>5623</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97</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204</v>
      </c>
      <c r="I543" s="83" t="s">
        <v>5624</v>
      </c>
      <c r="J543" s="93" t="s">
        <v>5625</v>
      </c>
      <c r="K543" s="83" t="str">
        <f t="shared" si="314"/>
        <v>XL1DT_D5</v>
      </c>
      <c r="L543" s="93" t="s">
        <v>5612</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97</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5626</v>
      </c>
      <c r="I544" s="83" t="s">
        <v>216</v>
      </c>
      <c r="J544" s="93" t="s">
        <v>1103</v>
      </c>
      <c r="K544" s="83"/>
      <c r="L544" s="93" t="s">
        <v>5627</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9"/>
      <c r="AX544" s="255" t="s">
        <v>97</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215</v>
      </c>
      <c r="I545" s="83" t="s">
        <v>5628</v>
      </c>
      <c r="J545" s="93" t="s">
        <v>1103</v>
      </c>
      <c r="K545" s="83" t="str">
        <f t="shared" si="314"/>
        <v>XL2DT_D1</v>
      </c>
      <c r="L545" s="93" t="s">
        <v>214</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97</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217</v>
      </c>
      <c r="I546" s="83" t="s">
        <v>5629</v>
      </c>
      <c r="J546" s="93" t="s">
        <v>214</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97</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218</v>
      </c>
      <c r="I547" s="83" t="s">
        <v>5630</v>
      </c>
      <c r="J547" s="93" t="s">
        <v>96</v>
      </c>
      <c r="K547" s="83" t="str">
        <f t="shared" si="314"/>
        <v>XL2DT_D3</v>
      </c>
      <c r="L547" s="93" t="s">
        <v>5631</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97</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219</v>
      </c>
      <c r="I548" s="83" t="s">
        <v>5632</v>
      </c>
      <c r="J548" s="93" t="s">
        <v>5633</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97</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220</v>
      </c>
      <c r="I549" s="83" t="s">
        <v>5634</v>
      </c>
      <c r="J549" s="93" t="s">
        <v>240</v>
      </c>
      <c r="K549" s="83" t="str">
        <f t="shared" si="314"/>
        <v>XL2DT_D5</v>
      </c>
      <c r="L549" s="93" t="s">
        <v>5627</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97</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5635</v>
      </c>
      <c r="I550" s="83" t="s">
        <v>222</v>
      </c>
      <c r="J550" s="93" t="s">
        <v>5636</v>
      </c>
      <c r="K550" s="83"/>
      <c r="L550" s="93" t="s">
        <v>5627</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9"/>
      <c r="AX550" s="255" t="s">
        <v>97</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221</v>
      </c>
      <c r="I551" s="83" t="s">
        <v>5637</v>
      </c>
      <c r="J551" s="93" t="s">
        <v>5636</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97</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223</v>
      </c>
      <c r="I552" s="83" t="s">
        <v>5638</v>
      </c>
      <c r="J552" s="93" t="s">
        <v>250</v>
      </c>
      <c r="K552" s="83" t="str">
        <f t="shared" si="314"/>
        <v>XL3DT_D2</v>
      </c>
      <c r="L552" s="93" t="s">
        <v>5627</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97</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224</v>
      </c>
      <c r="I553" s="83" t="s">
        <v>5639</v>
      </c>
      <c r="J553" s="93" t="s">
        <v>5640</v>
      </c>
      <c r="K553" s="83" t="str">
        <f t="shared" si="314"/>
        <v>XL3DT_D3</v>
      </c>
      <c r="L553" s="93" t="s">
        <v>5641</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97</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5642</v>
      </c>
      <c r="I554" s="83" t="s">
        <v>226</v>
      </c>
      <c r="J554" s="93" t="s">
        <v>250</v>
      </c>
      <c r="K554" s="83"/>
      <c r="L554" s="93" t="s">
        <v>5641</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9"/>
      <c r="AX554" s="255" t="s">
        <v>97</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225</v>
      </c>
      <c r="I555" s="83" t="s">
        <v>5638</v>
      </c>
      <c r="J555" s="93" t="s">
        <v>250</v>
      </c>
      <c r="K555" s="83" t="str">
        <f t="shared" si="314"/>
        <v>XL4DT_D1</v>
      </c>
      <c r="L555" s="93" t="s">
        <v>5627</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97</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227</v>
      </c>
      <c r="I556" s="83" t="s">
        <v>5639</v>
      </c>
      <c r="J556" s="93" t="s">
        <v>5643</v>
      </c>
      <c r="K556" s="83" t="str">
        <f t="shared" si="314"/>
        <v>XL4DT_D2</v>
      </c>
      <c r="L556" s="93" t="s">
        <v>5641</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97</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5644</v>
      </c>
      <c r="I557" s="83" t="s">
        <v>5645</v>
      </c>
      <c r="J557" s="93" t="s">
        <v>257</v>
      </c>
      <c r="K557" s="83"/>
      <c r="L557" s="93" t="s">
        <v>214</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9"/>
      <c r="AX557" s="255" t="s">
        <v>97</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228</v>
      </c>
      <c r="I558" s="83" t="s">
        <v>5646</v>
      </c>
      <c r="J558" s="93" t="s">
        <v>257</v>
      </c>
      <c r="K558" s="83" t="str">
        <f t="shared" si="314"/>
        <v>XL5DT_D1</v>
      </c>
      <c r="L558" s="93" t="s">
        <v>270</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97</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229</v>
      </c>
      <c r="I559" s="83" t="s">
        <v>5647</v>
      </c>
      <c r="J559" s="93" t="s">
        <v>270</v>
      </c>
      <c r="K559" s="83" t="str">
        <f t="shared" si="314"/>
        <v>XL5DT_D2</v>
      </c>
      <c r="L559" s="93" t="s">
        <v>5648</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97</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230</v>
      </c>
      <c r="I560" s="83" t="s">
        <v>5649</v>
      </c>
      <c r="J560" s="93" t="s">
        <v>5650</v>
      </c>
      <c r="K560" s="83" t="str">
        <f t="shared" si="314"/>
        <v>XL5DT_D3</v>
      </c>
      <c r="L560" s="93" t="s">
        <v>214</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97</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5651</v>
      </c>
      <c r="I561" s="83" t="s">
        <v>95</v>
      </c>
      <c r="J561" s="93" t="s">
        <v>214</v>
      </c>
      <c r="K561" s="83"/>
      <c r="L561" s="93" t="s">
        <v>216</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9"/>
      <c r="AX561" s="255" t="s">
        <v>97</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231</v>
      </c>
      <c r="I562" s="83" t="s">
        <v>5652</v>
      </c>
      <c r="J562" s="93" t="s">
        <v>214</v>
      </c>
      <c r="K562" s="83" t="str">
        <f t="shared" si="314"/>
        <v>XL6DT_D1</v>
      </c>
      <c r="L562" s="93" t="s">
        <v>286</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97</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232</v>
      </c>
      <c r="I563" s="83" t="s">
        <v>5653</v>
      </c>
      <c r="J563" s="93" t="s">
        <v>286</v>
      </c>
      <c r="K563" s="83" t="str">
        <f t="shared" si="314"/>
        <v>XL6DT_D2</v>
      </c>
      <c r="L563" s="93" t="s">
        <v>216</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97</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5654</v>
      </c>
      <c r="I564" s="83" t="s">
        <v>234</v>
      </c>
      <c r="J564" s="93" t="s">
        <v>214</v>
      </c>
      <c r="K564" s="83"/>
      <c r="L564" s="93" t="s">
        <v>216</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9"/>
      <c r="AX564" s="255" t="s">
        <v>97</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233</v>
      </c>
      <c r="I565" s="83" t="s">
        <v>5629</v>
      </c>
      <c r="J565" s="93" t="s">
        <v>214</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97</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235</v>
      </c>
      <c r="I566" s="83" t="s">
        <v>5655</v>
      </c>
      <c r="J566" s="93" t="s">
        <v>96</v>
      </c>
      <c r="K566" s="83" t="str">
        <f t="shared" si="314"/>
        <v>XL7DT_D2</v>
      </c>
      <c r="L566" s="93" t="s">
        <v>216</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97</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5656</v>
      </c>
      <c r="I567" s="83" t="s">
        <v>237</v>
      </c>
      <c r="J567" s="93" t="s">
        <v>214</v>
      </c>
      <c r="K567" s="83"/>
      <c r="L567" s="93" t="s">
        <v>250</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9"/>
      <c r="AX567" s="255" t="s">
        <v>97</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236</v>
      </c>
      <c r="I568" s="83" t="s">
        <v>5657</v>
      </c>
      <c r="J568" s="93" t="s">
        <v>214</v>
      </c>
      <c r="K568" s="83" t="str">
        <f t="shared" si="314"/>
        <v>XL8DT_D1</v>
      </c>
      <c r="L568" s="93" t="s">
        <v>5123</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97</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238</v>
      </c>
      <c r="I569" s="83" t="s">
        <v>5658</v>
      </c>
      <c r="J569" s="93" t="s">
        <v>5123</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97</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5659</v>
      </c>
      <c r="I570" s="83" t="s">
        <v>240</v>
      </c>
      <c r="J570" s="93" t="s">
        <v>216</v>
      </c>
      <c r="K570" s="83"/>
      <c r="L570" s="93" t="s">
        <v>250</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9"/>
      <c r="AX570" s="255" t="s">
        <v>97</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239</v>
      </c>
      <c r="I571" s="83" t="s">
        <v>5660</v>
      </c>
      <c r="J571" s="93" t="s">
        <v>216</v>
      </c>
      <c r="K571" s="83" t="str">
        <f t="shared" si="314"/>
        <v>XL9DT_D1</v>
      </c>
      <c r="L571" s="93" t="s">
        <v>5123</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97</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241</v>
      </c>
      <c r="I572" s="83" t="s">
        <v>5658</v>
      </c>
      <c r="J572" s="93" t="s">
        <v>5123</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242</v>
      </c>
      <c r="I573" s="83" t="s">
        <v>243</v>
      </c>
      <c r="J573" s="93" t="s">
        <v>214</v>
      </c>
      <c r="K573" s="83" t="str">
        <f t="shared" si="314"/>
        <v>XL10DT</v>
      </c>
      <c r="L573" s="93" t="s">
        <v>1103</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97</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5661</v>
      </c>
      <c r="I574" s="83" t="s">
        <v>212</v>
      </c>
      <c r="J574" s="93" t="s">
        <v>216</v>
      </c>
      <c r="K574" s="83"/>
      <c r="L574" s="93" t="s">
        <v>1700</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9"/>
      <c r="AX574" s="255" t="s">
        <v>97</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244</v>
      </c>
      <c r="I575" s="83" t="s">
        <v>5662</v>
      </c>
      <c r="J575" s="93" t="s">
        <v>216</v>
      </c>
      <c r="K575" s="83" t="str">
        <f t="shared" si="314"/>
        <v>XL11DT_D1</v>
      </c>
      <c r="L575" s="93" t="s">
        <v>5663</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97</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245</v>
      </c>
      <c r="I576" s="83" t="s">
        <v>5664</v>
      </c>
      <c r="J576" s="93" t="s">
        <v>5663</v>
      </c>
      <c r="K576" s="83" t="str">
        <f t="shared" si="314"/>
        <v>XL11DT_D2</v>
      </c>
      <c r="L576" s="93" t="s">
        <v>1700</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97</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246</v>
      </c>
      <c r="I577" s="83" t="s">
        <v>5665</v>
      </c>
      <c r="J577" s="93" t="s">
        <v>5123</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97</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247</v>
      </c>
      <c r="I578" s="83" t="s">
        <v>248</v>
      </c>
      <c r="J578" s="93" t="s">
        <v>5123</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97</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5666</v>
      </c>
      <c r="I579" s="83" t="s">
        <v>250</v>
      </c>
      <c r="J579" s="93" t="s">
        <v>214</v>
      </c>
      <c r="K579" s="83"/>
      <c r="L579" s="93" t="s">
        <v>147</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9"/>
      <c r="AX579" s="255" t="s">
        <v>97</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249</v>
      </c>
      <c r="I580" s="83" t="s">
        <v>5657</v>
      </c>
      <c r="J580" s="93" t="s">
        <v>214</v>
      </c>
      <c r="K580" s="83" t="str">
        <f t="shared" si="314"/>
        <v>XL14DT_D1</v>
      </c>
      <c r="L580" s="93" t="s">
        <v>5123</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97</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251</v>
      </c>
      <c r="I581" s="86" t="s">
        <v>5667</v>
      </c>
      <c r="J581" s="107" t="s">
        <v>5123</v>
      </c>
      <c r="K581" s="83" t="str">
        <f t="shared" si="314"/>
        <v>XL14DT_D2</v>
      </c>
      <c r="L581" s="107" t="s">
        <v>5668</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97</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5669</v>
      </c>
      <c r="I582" s="83" t="s">
        <v>206</v>
      </c>
      <c r="J582" s="93" t="s">
        <v>214</v>
      </c>
      <c r="K582" s="83"/>
      <c r="L582" s="93" t="s">
        <v>212</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9"/>
      <c r="AX582" s="255" t="s">
        <v>97</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205</v>
      </c>
      <c r="I583" s="83" t="s">
        <v>5670</v>
      </c>
      <c r="J583" s="93" t="s">
        <v>207</v>
      </c>
      <c r="K583" s="83" t="str">
        <f t="shared" si="314"/>
        <v>XL15DT_D1</v>
      </c>
      <c r="L583" s="93" t="s">
        <v>208</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97</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209</v>
      </c>
      <c r="I584" s="83" t="s">
        <v>5671</v>
      </c>
      <c r="J584" s="93" t="s">
        <v>208</v>
      </c>
      <c r="K584" s="83" t="str">
        <f t="shared" si="314"/>
        <v>XL15DT_D2</v>
      </c>
      <c r="L584" s="93" t="s">
        <v>210</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97</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211</v>
      </c>
      <c r="I585" s="83" t="s">
        <v>5672</v>
      </c>
      <c r="J585" s="93" t="s">
        <v>210</v>
      </c>
      <c r="K585" s="83" t="str">
        <f t="shared" si="314"/>
        <v>XL15DT_D3</v>
      </c>
      <c r="L585" s="93" t="s">
        <v>212</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97</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252</v>
      </c>
      <c r="I586" s="83" t="s">
        <v>5673</v>
      </c>
      <c r="J586" s="93" t="s">
        <v>214</v>
      </c>
      <c r="K586" s="83" t="str">
        <f t="shared" si="314"/>
        <v>XL16DT</v>
      </c>
      <c r="L586" s="93" t="s">
        <v>5674</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97</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5675</v>
      </c>
      <c r="I587" s="83" t="s">
        <v>5676</v>
      </c>
      <c r="J587" s="93" t="s">
        <v>214</v>
      </c>
      <c r="K587" s="83"/>
      <c r="L587" s="93" t="s">
        <v>5677</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9"/>
      <c r="AX587" s="255" t="s">
        <v>97</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253</v>
      </c>
      <c r="I588" s="83" t="s">
        <v>5678</v>
      </c>
      <c r="J588" s="93" t="s">
        <v>214</v>
      </c>
      <c r="K588" s="83" t="str">
        <f t="shared" ref="K588:K651" si="352">H588</f>
        <v>XL17DT_D1</v>
      </c>
      <c r="L588" s="93" t="s">
        <v>1103</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97</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255</v>
      </c>
      <c r="I589" s="83" t="s">
        <v>5679</v>
      </c>
      <c r="J589" s="93" t="s">
        <v>1103</v>
      </c>
      <c r="K589" s="83" t="str">
        <f t="shared" si="352"/>
        <v>XL17DT_D2</v>
      </c>
      <c r="L589" s="93" t="s">
        <v>5677</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97</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256</v>
      </c>
      <c r="I590" s="83" t="s">
        <v>5680</v>
      </c>
      <c r="J590" s="93" t="s">
        <v>214</v>
      </c>
      <c r="K590" s="83" t="str">
        <f t="shared" si="352"/>
        <v>XL18DT</v>
      </c>
      <c r="L590" s="93" t="s">
        <v>1103</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97</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5681</v>
      </c>
      <c r="I591" s="83" t="s">
        <v>259</v>
      </c>
      <c r="J591" s="93" t="s">
        <v>5157</v>
      </c>
      <c r="K591" s="83"/>
      <c r="L591" s="93" t="s">
        <v>5682</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9"/>
      <c r="AX591" s="255" t="s">
        <v>97</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258</v>
      </c>
      <c r="I592" s="83" t="s">
        <v>5683</v>
      </c>
      <c r="J592" s="93" t="s">
        <v>5157</v>
      </c>
      <c r="K592" s="83" t="str">
        <f t="shared" si="352"/>
        <v>XL19DT_D1</v>
      </c>
      <c r="L592" s="93" t="s">
        <v>5684</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97</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260</v>
      </c>
      <c r="I593" s="83" t="s">
        <v>5685</v>
      </c>
      <c r="J593" s="93" t="s">
        <v>5684</v>
      </c>
      <c r="K593" s="83" t="str">
        <f t="shared" si="352"/>
        <v>XL19DT_D2</v>
      </c>
      <c r="L593" s="93" t="s">
        <v>5682</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97</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261</v>
      </c>
      <c r="I594" s="83" t="s">
        <v>262</v>
      </c>
      <c r="J594" s="93" t="s">
        <v>276</v>
      </c>
      <c r="K594" s="83" t="str">
        <f t="shared" si="352"/>
        <v>XL20DT</v>
      </c>
      <c r="L594" s="93" t="s">
        <v>214</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97</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263</v>
      </c>
      <c r="I595" s="83" t="s">
        <v>5686</v>
      </c>
      <c r="J595" s="93" t="s">
        <v>214</v>
      </c>
      <c r="K595" s="83" t="str">
        <f t="shared" si="352"/>
        <v>XL21DT</v>
      </c>
      <c r="L595" s="93" t="s">
        <v>5687</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97</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5688</v>
      </c>
      <c r="I596" s="83" t="s">
        <v>265</v>
      </c>
      <c r="J596" s="93" t="s">
        <v>214</v>
      </c>
      <c r="K596" s="83"/>
      <c r="L596" s="93" t="s">
        <v>5684</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9"/>
      <c r="AX596" s="255" t="s">
        <v>97</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264</v>
      </c>
      <c r="I597" s="83" t="s">
        <v>5678</v>
      </c>
      <c r="J597" s="93" t="s">
        <v>214</v>
      </c>
      <c r="K597" s="83" t="str">
        <f t="shared" si="352"/>
        <v>XL22DT_D1</v>
      </c>
      <c r="L597" s="93" t="s">
        <v>1103</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97</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266</v>
      </c>
      <c r="I598" s="83" t="s">
        <v>5689</v>
      </c>
      <c r="J598" s="93" t="s">
        <v>1103</v>
      </c>
      <c r="K598" s="83" t="str">
        <f t="shared" si="352"/>
        <v>XL22DT_D2</v>
      </c>
      <c r="L598" s="93" t="s">
        <v>5684</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97</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267</v>
      </c>
      <c r="I599" s="83" t="s">
        <v>268</v>
      </c>
      <c r="J599" s="93" t="s">
        <v>216</v>
      </c>
      <c r="K599" s="83" t="str">
        <f t="shared" si="352"/>
        <v>XL23DT</v>
      </c>
      <c r="L599" s="93" t="s">
        <v>5690</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97</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269</v>
      </c>
      <c r="I600" s="83" t="s">
        <v>5691</v>
      </c>
      <c r="J600" s="93" t="s">
        <v>1103</v>
      </c>
      <c r="K600" s="83" t="str">
        <f t="shared" si="352"/>
        <v>XL24DT</v>
      </c>
      <c r="L600" s="93" t="s">
        <v>5692</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97</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271</v>
      </c>
      <c r="I601" s="83" t="s">
        <v>272</v>
      </c>
      <c r="J601" s="93" t="s">
        <v>214</v>
      </c>
      <c r="K601" s="83" t="str">
        <f t="shared" si="352"/>
        <v>XL25DT</v>
      </c>
      <c r="L601" s="93" t="s">
        <v>1103</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97</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273</v>
      </c>
      <c r="I602" s="83" t="s">
        <v>274</v>
      </c>
      <c r="J602" s="93" t="s">
        <v>214</v>
      </c>
      <c r="K602" s="83" t="str">
        <f t="shared" si="352"/>
        <v>XL26DT</v>
      </c>
      <c r="L602" s="93" t="s">
        <v>1103</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97</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275</v>
      </c>
      <c r="I603" s="83" t="s">
        <v>276</v>
      </c>
      <c r="J603" s="93" t="s">
        <v>298</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97</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5693</v>
      </c>
      <c r="I604" s="83" t="s">
        <v>278</v>
      </c>
      <c r="J604" s="93" t="s">
        <v>214</v>
      </c>
      <c r="K604" s="83"/>
      <c r="L604" s="93" t="s">
        <v>170</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9"/>
      <c r="AX604" s="255" t="s">
        <v>97</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277</v>
      </c>
      <c r="I605" s="83" t="s">
        <v>5678</v>
      </c>
      <c r="J605" s="93" t="s">
        <v>214</v>
      </c>
      <c r="K605" s="83" t="str">
        <f t="shared" si="352"/>
        <v>XL28DT_D1</v>
      </c>
      <c r="L605" s="93" t="s">
        <v>1103</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97</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279</v>
      </c>
      <c r="I606" s="83" t="s">
        <v>5694</v>
      </c>
      <c r="J606" s="93" t="s">
        <v>1103</v>
      </c>
      <c r="K606" s="83" t="str">
        <f t="shared" si="352"/>
        <v>XL28DT_D2</v>
      </c>
      <c r="L606" s="93" t="s">
        <v>170</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97</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280</v>
      </c>
      <c r="I607" s="83" t="s">
        <v>281</v>
      </c>
      <c r="J607" s="93" t="s">
        <v>216</v>
      </c>
      <c r="K607" s="83" t="str">
        <f t="shared" si="352"/>
        <v>XL29DT</v>
      </c>
      <c r="L607" s="93" t="s">
        <v>5157</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97</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213</v>
      </c>
      <c r="I608" s="83" t="s">
        <v>171</v>
      </c>
      <c r="J608" s="93" t="s">
        <v>214</v>
      </c>
      <c r="K608" s="83" t="str">
        <f t="shared" si="352"/>
        <v>XL30DT</v>
      </c>
      <c r="L608" s="93" t="s">
        <v>170</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97</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5695</v>
      </c>
      <c r="I609" s="83" t="s">
        <v>283</v>
      </c>
      <c r="J609" s="93" t="s">
        <v>214</v>
      </c>
      <c r="K609" s="83"/>
      <c r="L609" s="93" t="s">
        <v>5684</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9"/>
      <c r="AX609" s="255" t="s">
        <v>97</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282</v>
      </c>
      <c r="I610" s="83" t="s">
        <v>5678</v>
      </c>
      <c r="J610" s="93" t="s">
        <v>214</v>
      </c>
      <c r="K610" s="83" t="str">
        <f t="shared" si="352"/>
        <v>XL31DT_D1</v>
      </c>
      <c r="L610" s="93" t="s">
        <v>1103</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97</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284</v>
      </c>
      <c r="I611" s="83" t="s">
        <v>5689</v>
      </c>
      <c r="J611" s="93" t="s">
        <v>1103</v>
      </c>
      <c r="K611" s="83" t="str">
        <f t="shared" si="352"/>
        <v>XL31DT_D2</v>
      </c>
      <c r="L611" s="93" t="s">
        <v>5684</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97</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5696</v>
      </c>
      <c r="I612" s="83" t="s">
        <v>286</v>
      </c>
      <c r="J612" s="93" t="s">
        <v>216</v>
      </c>
      <c r="K612" s="83"/>
      <c r="L612" s="93" t="s">
        <v>5697</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9"/>
      <c r="AX612" s="255" t="s">
        <v>97</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285</v>
      </c>
      <c r="I613" s="83" t="s">
        <v>5698</v>
      </c>
      <c r="J613" s="93" t="s">
        <v>216</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97</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287</v>
      </c>
      <c r="I614" s="83" t="s">
        <v>5699</v>
      </c>
      <c r="J614" s="93" t="s">
        <v>216</v>
      </c>
      <c r="K614" s="83" t="str">
        <f t="shared" si="352"/>
        <v>XL32DT_D2</v>
      </c>
      <c r="L614" s="93" t="s">
        <v>5697</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97</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5700</v>
      </c>
      <c r="I615" s="83" t="s">
        <v>289</v>
      </c>
      <c r="J615" s="93" t="s">
        <v>214</v>
      </c>
      <c r="K615" s="83"/>
      <c r="L615" s="93" t="s">
        <v>5684</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9"/>
      <c r="AX615" s="255" t="s">
        <v>97</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288</v>
      </c>
      <c r="I616" s="83" t="s">
        <v>5678</v>
      </c>
      <c r="J616" s="93" t="s">
        <v>214</v>
      </c>
      <c r="K616" s="83" t="str">
        <f t="shared" si="352"/>
        <v>XL33DT_D1</v>
      </c>
      <c r="L616" s="93" t="s">
        <v>1103</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97</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290</v>
      </c>
      <c r="I617" s="83" t="s">
        <v>5689</v>
      </c>
      <c r="J617" s="93" t="s">
        <v>1103</v>
      </c>
      <c r="K617" s="83" t="str">
        <f t="shared" si="352"/>
        <v>XL33DT_D2</v>
      </c>
      <c r="L617" s="93" t="s">
        <v>5684</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97</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291</v>
      </c>
      <c r="I618" s="83" t="s">
        <v>292</v>
      </c>
      <c r="J618" s="93" t="s">
        <v>214</v>
      </c>
      <c r="K618" s="83" t="str">
        <f t="shared" si="352"/>
        <v>XL34DT</v>
      </c>
      <c r="L618" s="93" t="s">
        <v>5701</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97</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293</v>
      </c>
      <c r="I619" s="83" t="s">
        <v>294</v>
      </c>
      <c r="J619" s="93" t="s">
        <v>216</v>
      </c>
      <c r="K619" s="83" t="str">
        <f t="shared" si="352"/>
        <v>XL35DT</v>
      </c>
      <c r="L619" s="93" t="s">
        <v>5702</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97</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295</v>
      </c>
      <c r="I620" s="83" t="s">
        <v>296</v>
      </c>
      <c r="J620" s="93" t="s">
        <v>216</v>
      </c>
      <c r="K620" s="83" t="str">
        <f t="shared" si="352"/>
        <v>XL36DT</v>
      </c>
      <c r="L620" s="93" t="s">
        <v>852</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97</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297</v>
      </c>
      <c r="I621" s="83" t="s">
        <v>298</v>
      </c>
      <c r="J621" s="93" t="s">
        <v>214</v>
      </c>
      <c r="K621" s="83" t="str">
        <f t="shared" si="352"/>
        <v>XL37DT</v>
      </c>
      <c r="L621" s="93" t="s">
        <v>1103</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97</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299</v>
      </c>
      <c r="I622" s="83" t="s">
        <v>300</v>
      </c>
      <c r="J622" s="93" t="s">
        <v>214</v>
      </c>
      <c r="K622" s="83" t="str">
        <f t="shared" si="352"/>
        <v>XL38DT</v>
      </c>
      <c r="L622" s="93" t="s">
        <v>259</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97</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301</v>
      </c>
      <c r="I623" s="83" t="s">
        <v>210</v>
      </c>
      <c r="J623" s="93" t="s">
        <v>216</v>
      </c>
      <c r="K623" s="83" t="str">
        <f t="shared" si="352"/>
        <v>XL39DT</v>
      </c>
      <c r="L623" s="93" t="s">
        <v>5682</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97</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302</v>
      </c>
      <c r="I624" s="83" t="s">
        <v>303</v>
      </c>
      <c r="J624" s="93" t="s">
        <v>214</v>
      </c>
      <c r="K624" s="83" t="str">
        <f t="shared" si="352"/>
        <v>XL40DT</v>
      </c>
      <c r="L624" s="93" t="s">
        <v>5157</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97</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304</v>
      </c>
      <c r="I625" s="83" t="s">
        <v>5703</v>
      </c>
      <c r="J625" s="93" t="s">
        <v>210</v>
      </c>
      <c r="K625" s="83" t="str">
        <f t="shared" si="352"/>
        <v>XL41DT</v>
      </c>
      <c r="L625" s="93" t="s">
        <v>5704</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97</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5705</v>
      </c>
      <c r="I626" s="83" t="s">
        <v>306</v>
      </c>
      <c r="J626" s="93" t="s">
        <v>216</v>
      </c>
      <c r="K626" s="83"/>
      <c r="L626" s="93" t="s">
        <v>5123</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9"/>
      <c r="AX626" s="255" t="s">
        <v>97</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305</v>
      </c>
      <c r="I627" s="83" t="s">
        <v>5706</v>
      </c>
      <c r="J627" s="93" t="s">
        <v>216</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97</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307</v>
      </c>
      <c r="I628" s="83" t="s">
        <v>5699</v>
      </c>
      <c r="J628" s="93" t="s">
        <v>95</v>
      </c>
      <c r="K628" s="83" t="str">
        <f t="shared" si="352"/>
        <v>XL42DT_D2</v>
      </c>
      <c r="L628" s="93" t="s">
        <v>5697</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97</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308</v>
      </c>
      <c r="I629" s="83" t="s">
        <v>5707</v>
      </c>
      <c r="J629" s="93" t="s">
        <v>5697</v>
      </c>
      <c r="K629" s="83" t="str">
        <f t="shared" si="352"/>
        <v>XL42DT_D3</v>
      </c>
      <c r="L629" s="93" t="s">
        <v>5123</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97</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309</v>
      </c>
      <c r="I630" s="83" t="s">
        <v>5708</v>
      </c>
      <c r="J630" s="93" t="s">
        <v>214</v>
      </c>
      <c r="K630" s="83" t="str">
        <f t="shared" si="352"/>
        <v>XL43DT</v>
      </c>
      <c r="L630" s="93" t="s">
        <v>5709</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97</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311</v>
      </c>
      <c r="I631" s="83" t="s">
        <v>312</v>
      </c>
      <c r="J631" s="93" t="s">
        <v>214</v>
      </c>
      <c r="K631" s="83" t="str">
        <f t="shared" si="352"/>
        <v>XL44DT</v>
      </c>
      <c r="L631" s="93" t="s">
        <v>1103</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97</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313</v>
      </c>
      <c r="I632" s="83" t="s">
        <v>5710</v>
      </c>
      <c r="J632" s="93" t="s">
        <v>214</v>
      </c>
      <c r="K632" s="83" t="str">
        <f t="shared" si="352"/>
        <v>XL45DT</v>
      </c>
      <c r="L632" s="93" t="s">
        <v>5711</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97</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314</v>
      </c>
      <c r="I633" s="83" t="s">
        <v>96</v>
      </c>
      <c r="J633" s="93" t="s">
        <v>5157</v>
      </c>
      <c r="K633" s="83" t="str">
        <f t="shared" si="352"/>
        <v>XL46DT</v>
      </c>
      <c r="L633" s="93" t="s">
        <v>216</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97</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315</v>
      </c>
      <c r="I634" s="83" t="s">
        <v>316</v>
      </c>
      <c r="J634" s="93" t="s">
        <v>216</v>
      </c>
      <c r="K634" s="83" t="str">
        <f t="shared" si="352"/>
        <v>XL47DT</v>
      </c>
      <c r="L634" s="93" t="s">
        <v>330</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97</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317</v>
      </c>
      <c r="I635" s="83" t="s">
        <v>5712</v>
      </c>
      <c r="J635" s="93" t="s">
        <v>214</v>
      </c>
      <c r="K635" s="83" t="str">
        <f t="shared" si="352"/>
        <v>XL48DT</v>
      </c>
      <c r="L635" s="93" t="s">
        <v>5713</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97</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319</v>
      </c>
      <c r="I636" s="83" t="s">
        <v>129</v>
      </c>
      <c r="J636" s="93" t="s">
        <v>216</v>
      </c>
      <c r="K636" s="83" t="str">
        <f t="shared" si="352"/>
        <v>XL49DT</v>
      </c>
      <c r="L636" s="93" t="s">
        <v>321</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97</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320</v>
      </c>
      <c r="I637" s="83" t="s">
        <v>5714</v>
      </c>
      <c r="J637" s="93" t="s">
        <v>214</v>
      </c>
      <c r="K637" s="83" t="str">
        <f t="shared" si="352"/>
        <v>XL50DT</v>
      </c>
      <c r="L637" s="93" t="s">
        <v>5715</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97</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322</v>
      </c>
      <c r="I638" s="83" t="s">
        <v>323</v>
      </c>
      <c r="J638" s="93" t="s">
        <v>214</v>
      </c>
      <c r="K638" s="83" t="str">
        <f t="shared" si="352"/>
        <v>XL51DT</v>
      </c>
      <c r="L638" s="93" t="s">
        <v>259</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97</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324</v>
      </c>
      <c r="I639" s="83" t="s">
        <v>5716</v>
      </c>
      <c r="J639" s="93" t="s">
        <v>1103</v>
      </c>
      <c r="K639" s="83" t="str">
        <f t="shared" si="352"/>
        <v>XL52DT</v>
      </c>
      <c r="L639" s="93" t="s">
        <v>5717</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97</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325</v>
      </c>
      <c r="I640" s="83" t="s">
        <v>5718</v>
      </c>
      <c r="J640" s="93" t="s">
        <v>1103</v>
      </c>
      <c r="K640" s="83" t="str">
        <f t="shared" si="352"/>
        <v>XL53DT</v>
      </c>
      <c r="L640" s="93" t="s">
        <v>5719</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97</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326</v>
      </c>
      <c r="I641" s="83" t="s">
        <v>327</v>
      </c>
      <c r="J641" s="93" t="s">
        <v>1103</v>
      </c>
      <c r="K641" s="83" t="str">
        <f t="shared" si="352"/>
        <v>XL54DT</v>
      </c>
      <c r="L641" s="93" t="s">
        <v>5684</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97</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328</v>
      </c>
      <c r="I642" s="83" t="s">
        <v>5720</v>
      </c>
      <c r="J642" s="93" t="s">
        <v>1103</v>
      </c>
      <c r="K642" s="83" t="str">
        <f t="shared" si="352"/>
        <v>XL55DT</v>
      </c>
      <c r="L642" s="93" t="s">
        <v>5721</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97</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329</v>
      </c>
      <c r="I643" s="83" t="s">
        <v>5722</v>
      </c>
      <c r="J643" s="93" t="s">
        <v>95</v>
      </c>
      <c r="K643" s="83" t="str">
        <f t="shared" si="352"/>
        <v>XL56DT</v>
      </c>
      <c r="L643" s="93" t="s">
        <v>5723</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97</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331</v>
      </c>
      <c r="I644" s="83" t="s">
        <v>332</v>
      </c>
      <c r="J644" s="93" t="s">
        <v>95</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97</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333</v>
      </c>
      <c r="I645" s="83" t="s">
        <v>334</v>
      </c>
      <c r="J645" s="93" t="s">
        <v>95</v>
      </c>
      <c r="K645" s="83" t="str">
        <f t="shared" si="352"/>
        <v>XL58DT</v>
      </c>
      <c r="L645" s="93" t="s">
        <v>336</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97</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335</v>
      </c>
      <c r="I646" s="83" t="s">
        <v>336</v>
      </c>
      <c r="J646" s="93" t="s">
        <v>95</v>
      </c>
      <c r="K646" s="83" t="str">
        <f t="shared" si="352"/>
        <v>XL59DT</v>
      </c>
      <c r="L646" s="93" t="s">
        <v>226</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97</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97</v>
      </c>
      <c r="F647" s="84">
        <v>60</v>
      </c>
      <c r="G647" s="84"/>
      <c r="H647" s="92" t="s">
        <v>337</v>
      </c>
      <c r="I647" s="83" t="s">
        <v>338</v>
      </c>
      <c r="J647" s="93" t="s">
        <v>5123</v>
      </c>
      <c r="K647" s="83" t="str">
        <f t="shared" si="352"/>
        <v>XL60DT</v>
      </c>
      <c r="L647" s="93" t="s">
        <v>340</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172</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339</v>
      </c>
      <c r="I648" s="83" t="s">
        <v>340</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172</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341</v>
      </c>
      <c r="I649" s="83" t="s">
        <v>5724</v>
      </c>
      <c r="J649" s="93" t="s">
        <v>214</v>
      </c>
      <c r="K649" s="83" t="str">
        <f t="shared" si="352"/>
        <v>XL62DT</v>
      </c>
      <c r="L649" s="93" t="s">
        <v>216</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172</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169</v>
      </c>
      <c r="I650" s="83" t="s">
        <v>170</v>
      </c>
      <c r="J650" s="93" t="s">
        <v>171</v>
      </c>
      <c r="K650" s="83" t="str">
        <f t="shared" si="352"/>
        <v>XL63DT</v>
      </c>
      <c r="L650" s="93" t="s">
        <v>1203</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172</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5725</v>
      </c>
      <c r="I651" s="83" t="s">
        <v>5726</v>
      </c>
      <c r="J651" s="93" t="s">
        <v>5684</v>
      </c>
      <c r="K651" s="83" t="str">
        <f t="shared" si="352"/>
        <v>XL64DT</v>
      </c>
      <c r="L651" s="93" t="s">
        <v>5727</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172</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196</v>
      </c>
      <c r="I652" s="83" t="s">
        <v>5728</v>
      </c>
      <c r="J652" s="93" t="s">
        <v>1636</v>
      </c>
      <c r="K652" s="83" t="str">
        <f t="shared" ref="K652:K715" si="388">H652</f>
        <v>XL65DT</v>
      </c>
      <c r="L652" s="93" t="s">
        <v>1759</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172</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172</v>
      </c>
      <c r="F653" s="199" t="s">
        <v>1902</v>
      </c>
      <c r="G653" s="199"/>
      <c r="H653" s="200" t="s">
        <v>172</v>
      </c>
      <c r="I653" s="273" t="s">
        <v>5729</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172</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172</v>
      </c>
      <c r="F654" s="84">
        <v>1</v>
      </c>
      <c r="G654" s="84"/>
      <c r="H654" s="92" t="s">
        <v>5730</v>
      </c>
      <c r="I654" s="83" t="s">
        <v>5731</v>
      </c>
      <c r="J654" s="83" t="s">
        <v>2299</v>
      </c>
      <c r="K654" s="83" t="str">
        <f t="shared" si="388"/>
        <v>TB1DT</v>
      </c>
      <c r="L654" s="83" t="s">
        <v>5732</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172</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172</v>
      </c>
      <c r="F655" s="84">
        <v>2</v>
      </c>
      <c r="G655" s="84"/>
      <c r="H655" s="92" t="s">
        <v>5733</v>
      </c>
      <c r="I655" s="83" t="s">
        <v>5734</v>
      </c>
      <c r="J655" s="83" t="s">
        <v>216</v>
      </c>
      <c r="K655" s="83" t="str">
        <f t="shared" si="388"/>
        <v>TB2DT</v>
      </c>
      <c r="L655" s="83" t="s">
        <v>5735</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172</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172</v>
      </c>
      <c r="F656" s="84">
        <v>3</v>
      </c>
      <c r="G656" s="84"/>
      <c r="H656" s="92" t="s">
        <v>5736</v>
      </c>
      <c r="I656" s="83" t="s">
        <v>5737</v>
      </c>
      <c r="J656" s="83" t="s">
        <v>216</v>
      </c>
      <c r="K656" s="83" t="str">
        <f t="shared" si="388"/>
        <v>TB3DT</v>
      </c>
      <c r="L656" s="83" t="s">
        <v>4233</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172</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172</v>
      </c>
      <c r="F657" s="84">
        <v>4</v>
      </c>
      <c r="G657" s="84"/>
      <c r="H657" s="92" t="s">
        <v>5738</v>
      </c>
      <c r="I657" s="83" t="s">
        <v>4233</v>
      </c>
      <c r="J657" s="83" t="s">
        <v>147</v>
      </c>
      <c r="K657" s="83"/>
      <c r="L657" s="83" t="s">
        <v>5739</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9"/>
      <c r="AX657" s="255" t="s">
        <v>172</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172</v>
      </c>
      <c r="F658" s="84"/>
      <c r="G658" s="84"/>
      <c r="H658" s="92" t="s">
        <v>5740</v>
      </c>
      <c r="I658" s="83" t="s">
        <v>5741</v>
      </c>
      <c r="J658" s="83" t="s">
        <v>147</v>
      </c>
      <c r="K658" s="83" t="str">
        <f t="shared" si="388"/>
        <v>TB4DT_D1</v>
      </c>
      <c r="L658" s="83" t="s">
        <v>5742</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172</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172</v>
      </c>
      <c r="F659" s="84"/>
      <c r="G659" s="84"/>
      <c r="H659" s="92" t="s">
        <v>5743</v>
      </c>
      <c r="I659" s="83" t="s">
        <v>5744</v>
      </c>
      <c r="J659" s="83" t="s">
        <v>147</v>
      </c>
      <c r="K659" s="83" t="str">
        <f t="shared" si="388"/>
        <v>TB4DT_D2</v>
      </c>
      <c r="L659" s="83" t="s">
        <v>5745</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172</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172</v>
      </c>
      <c r="F660" s="84">
        <v>5</v>
      </c>
      <c r="G660" s="84"/>
      <c r="H660" s="92" t="s">
        <v>5746</v>
      </c>
      <c r="I660" s="83" t="s">
        <v>5747</v>
      </c>
      <c r="J660" s="83" t="s">
        <v>216</v>
      </c>
      <c r="K660" s="83" t="str">
        <f t="shared" si="388"/>
        <v>TB5DT</v>
      </c>
      <c r="L660" s="83" t="s">
        <v>5601</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172</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172</v>
      </c>
      <c r="F661" s="84">
        <v>6</v>
      </c>
      <c r="G661" s="84"/>
      <c r="H661" s="92" t="s">
        <v>5748</v>
      </c>
      <c r="I661" s="83" t="s">
        <v>5749</v>
      </c>
      <c r="J661" s="83" t="s">
        <v>869</v>
      </c>
      <c r="K661" s="83" t="str">
        <f t="shared" si="388"/>
        <v>TB6DT</v>
      </c>
      <c r="L661" s="83" t="s">
        <v>5601</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172</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172</v>
      </c>
      <c r="F662" s="84">
        <v>7</v>
      </c>
      <c r="G662" s="84"/>
      <c r="H662" s="92" t="s">
        <v>5750</v>
      </c>
      <c r="I662" s="83" t="s">
        <v>5751</v>
      </c>
      <c r="J662" s="83" t="s">
        <v>5268</v>
      </c>
      <c r="K662" s="83" t="str">
        <f t="shared" si="388"/>
        <v>TB7DT</v>
      </c>
      <c r="L662" s="83" t="s">
        <v>1103</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172</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172</v>
      </c>
      <c r="F663" s="84">
        <v>8</v>
      </c>
      <c r="G663" s="84"/>
      <c r="H663" s="92" t="s">
        <v>5752</v>
      </c>
      <c r="I663" s="83" t="s">
        <v>5753</v>
      </c>
      <c r="J663" s="83" t="s">
        <v>147</v>
      </c>
      <c r="K663" s="83" t="str">
        <f t="shared" si="388"/>
        <v>TB8DT</v>
      </c>
      <c r="L663" s="83" t="s">
        <v>5754</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172</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172</v>
      </c>
      <c r="F664" s="84">
        <v>9</v>
      </c>
      <c r="G664" s="84"/>
      <c r="H664" s="92" t="s">
        <v>5755</v>
      </c>
      <c r="I664" s="83" t="s">
        <v>5756</v>
      </c>
      <c r="J664" s="83" t="s">
        <v>95</v>
      </c>
      <c r="K664" s="83" t="str">
        <f t="shared" si="388"/>
        <v>TB9DT</v>
      </c>
      <c r="L664" s="83" t="s">
        <v>303</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172</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172</v>
      </c>
      <c r="F665" s="84">
        <v>10</v>
      </c>
      <c r="G665" s="84"/>
      <c r="H665" s="92" t="s">
        <v>5757</v>
      </c>
      <c r="I665" s="83" t="s">
        <v>5758</v>
      </c>
      <c r="J665" s="83" t="s">
        <v>4233</v>
      </c>
      <c r="K665" s="83" t="str">
        <f t="shared" si="388"/>
        <v>TB10DT</v>
      </c>
      <c r="L665" s="83" t="s">
        <v>5601</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172</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172</v>
      </c>
      <c r="F666" s="84">
        <v>11</v>
      </c>
      <c r="G666" s="84"/>
      <c r="H666" s="92" t="s">
        <v>5759</v>
      </c>
      <c r="I666" s="83" t="s">
        <v>5268</v>
      </c>
      <c r="J666" s="83" t="s">
        <v>147</v>
      </c>
      <c r="K666" s="83"/>
      <c r="L666" s="83" t="s">
        <v>2492</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9"/>
      <c r="AX666" s="255" t="s">
        <v>172</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172</v>
      </c>
      <c r="F667" s="84"/>
      <c r="G667" s="84"/>
      <c r="H667" s="92" t="s">
        <v>5760</v>
      </c>
      <c r="I667" s="83" t="s">
        <v>5761</v>
      </c>
      <c r="J667" s="83" t="s">
        <v>147</v>
      </c>
      <c r="K667" s="83" t="str">
        <f t="shared" si="388"/>
        <v>TB11DT_D1</v>
      </c>
      <c r="L667" s="83" t="s">
        <v>214</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172</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172</v>
      </c>
      <c r="F668" s="84"/>
      <c r="G668" s="84"/>
      <c r="H668" s="92" t="s">
        <v>5762</v>
      </c>
      <c r="I668" s="83" t="s">
        <v>5763</v>
      </c>
      <c r="J668" s="83" t="s">
        <v>214</v>
      </c>
      <c r="K668" s="83" t="str">
        <f t="shared" si="388"/>
        <v>TB11DT_D2</v>
      </c>
      <c r="L668" s="83" t="s">
        <v>5764</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172</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172</v>
      </c>
      <c r="F669" s="84"/>
      <c r="G669" s="84"/>
      <c r="H669" s="92" t="s">
        <v>5765</v>
      </c>
      <c r="I669" s="83" t="s">
        <v>5766</v>
      </c>
      <c r="J669" s="83" t="s">
        <v>5767</v>
      </c>
      <c r="K669" s="83" t="str">
        <f t="shared" si="388"/>
        <v>TB11DT_D3</v>
      </c>
      <c r="L669" s="83" t="s">
        <v>2492</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172</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172</v>
      </c>
      <c r="F670" s="84">
        <v>12</v>
      </c>
      <c r="G670" s="84"/>
      <c r="H670" s="92" t="s">
        <v>5768</v>
      </c>
      <c r="I670" s="83" t="s">
        <v>5769</v>
      </c>
      <c r="J670" s="83" t="s">
        <v>1103</v>
      </c>
      <c r="K670" s="83" t="str">
        <f t="shared" si="388"/>
        <v>TB12DT</v>
      </c>
      <c r="L670" s="83" t="s">
        <v>5742</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172</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172</v>
      </c>
      <c r="F671" s="84">
        <v>13</v>
      </c>
      <c r="G671" s="84"/>
      <c r="H671" s="92" t="s">
        <v>5770</v>
      </c>
      <c r="I671" s="83" t="s">
        <v>5771</v>
      </c>
      <c r="J671" s="83" t="s">
        <v>5601</v>
      </c>
      <c r="K671" s="83" t="str">
        <f t="shared" si="388"/>
        <v>TB13DT</v>
      </c>
      <c r="L671" s="83" t="s">
        <v>5690</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172</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172</v>
      </c>
      <c r="F672" s="84">
        <v>14</v>
      </c>
      <c r="G672" s="84"/>
      <c r="H672" s="92" t="s">
        <v>5772</v>
      </c>
      <c r="I672" s="83" t="s">
        <v>5773</v>
      </c>
      <c r="J672" s="83" t="s">
        <v>5690</v>
      </c>
      <c r="K672" s="83" t="str">
        <f t="shared" si="388"/>
        <v>TB14DT</v>
      </c>
      <c r="L672" s="83" t="s">
        <v>4233</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172</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172</v>
      </c>
      <c r="F673" s="84">
        <v>15</v>
      </c>
      <c r="G673" s="84"/>
      <c r="H673" s="92" t="s">
        <v>5774</v>
      </c>
      <c r="I673" s="83" t="s">
        <v>214</v>
      </c>
      <c r="J673" s="83" t="s">
        <v>5775</v>
      </c>
      <c r="K673" s="83"/>
      <c r="L673" s="83" t="s">
        <v>5776</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9"/>
      <c r="AX673" s="255" t="s">
        <v>172</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172</v>
      </c>
      <c r="F674" s="84"/>
      <c r="G674" s="84"/>
      <c r="H674" s="92" t="s">
        <v>5777</v>
      </c>
      <c r="I674" s="83" t="s">
        <v>5778</v>
      </c>
      <c r="J674" s="83" t="s">
        <v>5775</v>
      </c>
      <c r="K674" s="83" t="str">
        <f t="shared" si="388"/>
        <v>TB15DT_D1</v>
      </c>
      <c r="L674" s="83" t="s">
        <v>5779</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172</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172</v>
      </c>
      <c r="F675" s="84"/>
      <c r="G675" s="84"/>
      <c r="H675" s="92" t="s">
        <v>5780</v>
      </c>
      <c r="I675" s="83" t="s">
        <v>5781</v>
      </c>
      <c r="J675" s="83" t="s">
        <v>4957</v>
      </c>
      <c r="K675" s="83" t="str">
        <f t="shared" si="388"/>
        <v>TB15DT_D2</v>
      </c>
      <c r="L675" s="83" t="s">
        <v>1103</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172</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172</v>
      </c>
      <c r="F676" s="84"/>
      <c r="G676" s="84"/>
      <c r="H676" s="92" t="s">
        <v>5782</v>
      </c>
      <c r="I676" s="83" t="s">
        <v>5783</v>
      </c>
      <c r="J676" s="83" t="s">
        <v>1103</v>
      </c>
      <c r="K676" s="83" t="str">
        <f t="shared" si="388"/>
        <v>TB15DT_D3</v>
      </c>
      <c r="L676" s="83" t="s">
        <v>5776</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172</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172</v>
      </c>
      <c r="F677" s="84">
        <v>16</v>
      </c>
      <c r="G677" s="84"/>
      <c r="H677" s="92" t="s">
        <v>5784</v>
      </c>
      <c r="I677" s="83" t="s">
        <v>212</v>
      </c>
      <c r="J677" s="83" t="s">
        <v>95</v>
      </c>
      <c r="K677" s="83" t="str">
        <f t="shared" si="388"/>
        <v>TB16DT</v>
      </c>
      <c r="L677" s="83" t="s">
        <v>303</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172</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172</v>
      </c>
      <c r="F678" s="84">
        <v>17</v>
      </c>
      <c r="G678" s="84"/>
      <c r="H678" s="92" t="s">
        <v>5785</v>
      </c>
      <c r="I678" s="83" t="s">
        <v>4532</v>
      </c>
      <c r="J678" s="83" t="s">
        <v>5786</v>
      </c>
      <c r="K678" s="83"/>
      <c r="L678" s="83" t="s">
        <v>5787</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9"/>
      <c r="AX678" s="255" t="s">
        <v>172</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172</v>
      </c>
      <c r="F679" s="84"/>
      <c r="G679" s="84"/>
      <c r="H679" s="92" t="s">
        <v>5788</v>
      </c>
      <c r="I679" s="83" t="s">
        <v>5789</v>
      </c>
      <c r="J679" s="83" t="s">
        <v>286</v>
      </c>
      <c r="K679" s="83" t="str">
        <f t="shared" si="388"/>
        <v>TB17DT_D1</v>
      </c>
      <c r="L679" s="83" t="s">
        <v>5790</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172</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172</v>
      </c>
      <c r="F680" s="84"/>
      <c r="G680" s="84"/>
      <c r="H680" s="92" t="s">
        <v>5791</v>
      </c>
      <c r="I680" s="83" t="s">
        <v>5792</v>
      </c>
      <c r="J680" s="83" t="s">
        <v>5767</v>
      </c>
      <c r="K680" s="83" t="str">
        <f t="shared" si="388"/>
        <v>TB17DT_D2</v>
      </c>
      <c r="L680" s="83" t="s">
        <v>5787</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172</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172</v>
      </c>
      <c r="F681" s="84">
        <v>18</v>
      </c>
      <c r="G681" s="84"/>
      <c r="H681" s="92" t="s">
        <v>5793</v>
      </c>
      <c r="I681" s="83" t="s">
        <v>95</v>
      </c>
      <c r="J681" s="83" t="s">
        <v>147</v>
      </c>
      <c r="K681" s="83" t="str">
        <f t="shared" si="388"/>
        <v>TB18DT</v>
      </c>
      <c r="L681" s="83" t="s">
        <v>1127</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172</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172</v>
      </c>
      <c r="F682" s="84">
        <v>19</v>
      </c>
      <c r="G682" s="84"/>
      <c r="H682" s="92" t="s">
        <v>5794</v>
      </c>
      <c r="I682" s="83" t="s">
        <v>5601</v>
      </c>
      <c r="J682" s="83" t="s">
        <v>5795</v>
      </c>
      <c r="K682" s="83"/>
      <c r="L682" s="83" t="s">
        <v>5749</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9"/>
      <c r="AX682" s="255" t="s">
        <v>172</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172</v>
      </c>
      <c r="F683" s="84"/>
      <c r="G683" s="84"/>
      <c r="H683" s="92" t="s">
        <v>5796</v>
      </c>
      <c r="I683" s="83" t="s">
        <v>5797</v>
      </c>
      <c r="J683" s="83" t="s">
        <v>5795</v>
      </c>
      <c r="K683" s="83" t="str">
        <f t="shared" si="388"/>
        <v>TB19DT_D1</v>
      </c>
      <c r="L683" s="83" t="s">
        <v>2422</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172</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172</v>
      </c>
      <c r="F684" s="84"/>
      <c r="G684" s="84"/>
      <c r="H684" s="92" t="s">
        <v>5798</v>
      </c>
      <c r="I684" s="83" t="s">
        <v>5799</v>
      </c>
      <c r="J684" s="83" t="s">
        <v>2422</v>
      </c>
      <c r="K684" s="83" t="str">
        <f t="shared" si="388"/>
        <v>TB19DT_D2</v>
      </c>
      <c r="L684" s="83" t="s">
        <v>5749</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172</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172</v>
      </c>
      <c r="F685" s="84">
        <v>20</v>
      </c>
      <c r="G685" s="84"/>
      <c r="H685" s="92" t="s">
        <v>5800</v>
      </c>
      <c r="I685" s="83" t="s">
        <v>5801</v>
      </c>
      <c r="J685" s="83" t="s">
        <v>286</v>
      </c>
      <c r="K685" s="83" t="str">
        <f t="shared" si="388"/>
        <v>TB20DT</v>
      </c>
      <c r="L685" s="83" t="s">
        <v>4957</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172</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172</v>
      </c>
      <c r="F686" s="84">
        <v>21</v>
      </c>
      <c r="G686" s="84"/>
      <c r="H686" s="92" t="s">
        <v>5802</v>
      </c>
      <c r="I686" s="83" t="s">
        <v>5269</v>
      </c>
      <c r="J686" s="83" t="s">
        <v>5123</v>
      </c>
      <c r="K686" s="83" t="str">
        <f t="shared" si="388"/>
        <v>TB21DT</v>
      </c>
      <c r="L686" s="83" t="s">
        <v>5742</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172</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172</v>
      </c>
      <c r="F687" s="84">
        <v>22</v>
      </c>
      <c r="G687" s="84"/>
      <c r="H687" s="92" t="s">
        <v>5803</v>
      </c>
      <c r="I687" s="83" t="s">
        <v>248</v>
      </c>
      <c r="J687" s="83" t="s">
        <v>5804</v>
      </c>
      <c r="K687" s="83" t="str">
        <f t="shared" si="388"/>
        <v>TB22DT</v>
      </c>
      <c r="L687" s="83" t="s">
        <v>4733</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172</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172</v>
      </c>
      <c r="F688" s="84">
        <v>23</v>
      </c>
      <c r="G688" s="84"/>
      <c r="H688" s="92" t="s">
        <v>5805</v>
      </c>
      <c r="I688" s="83" t="s">
        <v>5806</v>
      </c>
      <c r="J688" s="83" t="s">
        <v>5255</v>
      </c>
      <c r="K688" s="83" t="str">
        <f t="shared" si="388"/>
        <v>TB23DT</v>
      </c>
      <c r="L688" s="83" t="s">
        <v>5807</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172</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172</v>
      </c>
      <c r="F689" s="84">
        <v>24</v>
      </c>
      <c r="G689" s="84"/>
      <c r="H689" s="92" t="s">
        <v>5808</v>
      </c>
      <c r="I689" s="83" t="s">
        <v>5790</v>
      </c>
      <c r="J689" s="83" t="s">
        <v>5809</v>
      </c>
      <c r="K689" s="83" t="str">
        <f t="shared" si="388"/>
        <v>TB24DT</v>
      </c>
      <c r="L689" s="83" t="s">
        <v>5742</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172</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172</v>
      </c>
      <c r="F690" s="84">
        <v>25</v>
      </c>
      <c r="G690" s="84"/>
      <c r="H690" s="92" t="s">
        <v>5810</v>
      </c>
      <c r="I690" s="83" t="s">
        <v>647</v>
      </c>
      <c r="J690" s="83" t="s">
        <v>286</v>
      </c>
      <c r="K690" s="83" t="str">
        <f t="shared" si="388"/>
        <v>TB25DT</v>
      </c>
      <c r="L690" s="83" t="s">
        <v>5108</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172</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172</v>
      </c>
      <c r="F691" s="84">
        <v>26</v>
      </c>
      <c r="G691" s="84"/>
      <c r="H691" s="92" t="s">
        <v>5811</v>
      </c>
      <c r="I691" s="83" t="s">
        <v>4272</v>
      </c>
      <c r="J691" s="83" t="s">
        <v>286</v>
      </c>
      <c r="K691" s="83" t="str">
        <f t="shared" si="388"/>
        <v>TB26DT</v>
      </c>
      <c r="L691" s="83" t="s">
        <v>5108</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172</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172</v>
      </c>
      <c r="F692" s="84">
        <v>27</v>
      </c>
      <c r="G692" s="84"/>
      <c r="H692" s="92" t="s">
        <v>5812</v>
      </c>
      <c r="I692" s="83" t="s">
        <v>1103</v>
      </c>
      <c r="J692" s="83" t="s">
        <v>5813</v>
      </c>
      <c r="K692" s="83" t="str">
        <f t="shared" si="388"/>
        <v>TB27DT</v>
      </c>
      <c r="L692" s="83" t="s">
        <v>5814</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172</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172</v>
      </c>
      <c r="F693" s="84">
        <v>28</v>
      </c>
      <c r="G693" s="84"/>
      <c r="H693" s="92" t="s">
        <v>5815</v>
      </c>
      <c r="I693" s="83" t="s">
        <v>4348</v>
      </c>
      <c r="J693" s="83" t="s">
        <v>5816</v>
      </c>
      <c r="K693" s="83" t="str">
        <f t="shared" si="388"/>
        <v>TB28DT</v>
      </c>
      <c r="L693" s="83" t="s">
        <v>5817</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172</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172</v>
      </c>
      <c r="F694" s="84">
        <v>29</v>
      </c>
      <c r="G694" s="84"/>
      <c r="H694" s="92" t="s">
        <v>5818</v>
      </c>
      <c r="I694" s="83" t="s">
        <v>5819</v>
      </c>
      <c r="J694" s="83" t="s">
        <v>5795</v>
      </c>
      <c r="K694" s="83" t="str">
        <f t="shared" si="388"/>
        <v>TB29DT</v>
      </c>
      <c r="L694" s="83" t="s">
        <v>5747</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172</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172</v>
      </c>
      <c r="F695" s="84">
        <v>30</v>
      </c>
      <c r="G695" s="84"/>
      <c r="H695" s="92" t="s">
        <v>5820</v>
      </c>
      <c r="I695" s="83" t="s">
        <v>4957</v>
      </c>
      <c r="J695" s="83" t="s">
        <v>147</v>
      </c>
      <c r="K695" s="83"/>
      <c r="L695" s="83" t="s">
        <v>5821</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9"/>
      <c r="AX695" s="255" t="s">
        <v>172</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172</v>
      </c>
      <c r="F696" s="84"/>
      <c r="G696" s="84"/>
      <c r="H696" s="92" t="s">
        <v>5822</v>
      </c>
      <c r="I696" s="83" t="s">
        <v>5823</v>
      </c>
      <c r="J696" s="83" t="s">
        <v>147</v>
      </c>
      <c r="K696" s="83" t="str">
        <f t="shared" si="388"/>
        <v>TB30DT_D1</v>
      </c>
      <c r="L696" s="83" t="s">
        <v>214</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172</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172</v>
      </c>
      <c r="F697" s="84"/>
      <c r="G697" s="84"/>
      <c r="H697" s="92" t="s">
        <v>5824</v>
      </c>
      <c r="I697" s="83" t="s">
        <v>5825</v>
      </c>
      <c r="J697" s="83" t="s">
        <v>214</v>
      </c>
      <c r="K697" s="83" t="str">
        <f t="shared" si="388"/>
        <v>TB30DT_D2</v>
      </c>
      <c r="L697" s="83" t="s">
        <v>2492</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172</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172</v>
      </c>
      <c r="F698" s="84">
        <v>31</v>
      </c>
      <c r="G698" s="84"/>
      <c r="H698" s="92" t="s">
        <v>5826</v>
      </c>
      <c r="I698" s="83" t="s">
        <v>5827</v>
      </c>
      <c r="J698" s="83" t="s">
        <v>5268</v>
      </c>
      <c r="K698" s="83" t="str">
        <f t="shared" si="388"/>
        <v>TB31DT</v>
      </c>
      <c r="L698" s="83" t="s">
        <v>5828</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172</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172</v>
      </c>
      <c r="F699" s="84">
        <v>32</v>
      </c>
      <c r="G699" s="84"/>
      <c r="H699" s="92" t="s">
        <v>5829</v>
      </c>
      <c r="I699" s="83" t="s">
        <v>5123</v>
      </c>
      <c r="J699" s="83" t="s">
        <v>5830</v>
      </c>
      <c r="K699" s="83"/>
      <c r="L699" s="83" t="s">
        <v>5831</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9"/>
      <c r="AX699" s="255" t="s">
        <v>172</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172</v>
      </c>
      <c r="F700" s="84"/>
      <c r="G700" s="84"/>
      <c r="H700" s="92" t="s">
        <v>5832</v>
      </c>
      <c r="I700" s="83" t="s">
        <v>5833</v>
      </c>
      <c r="J700" s="83" t="s">
        <v>1103</v>
      </c>
      <c r="K700" s="83" t="str">
        <f t="shared" si="388"/>
        <v>TB32DT_D1</v>
      </c>
      <c r="L700" s="83" t="s">
        <v>5268</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172</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172</v>
      </c>
      <c r="F701" s="84"/>
      <c r="G701" s="84"/>
      <c r="H701" s="92" t="s">
        <v>5834</v>
      </c>
      <c r="I701" s="83" t="s">
        <v>5835</v>
      </c>
      <c r="J701" s="83" t="s">
        <v>5836</v>
      </c>
      <c r="K701" s="83" t="str">
        <f t="shared" si="388"/>
        <v>TB32DT_D2</v>
      </c>
      <c r="L701" s="83" t="s">
        <v>5837</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172</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172</v>
      </c>
      <c r="F702" s="84">
        <v>33</v>
      </c>
      <c r="G702" s="84"/>
      <c r="H702" s="92" t="s">
        <v>5838</v>
      </c>
      <c r="I702" s="83" t="s">
        <v>4470</v>
      </c>
      <c r="J702" s="83" t="s">
        <v>5839</v>
      </c>
      <c r="K702" s="83" t="str">
        <f t="shared" si="388"/>
        <v>TB33DT</v>
      </c>
      <c r="L702" s="83" t="s">
        <v>5697</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172</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172</v>
      </c>
      <c r="F703" s="84">
        <v>34</v>
      </c>
      <c r="G703" s="84"/>
      <c r="H703" s="92" t="s">
        <v>5840</v>
      </c>
      <c r="I703" s="83" t="s">
        <v>5841</v>
      </c>
      <c r="J703" s="83" t="s">
        <v>5601</v>
      </c>
      <c r="K703" s="83" t="str">
        <f t="shared" si="388"/>
        <v>TB34DT</v>
      </c>
      <c r="L703" s="83" t="s">
        <v>4233</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172</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172</v>
      </c>
      <c r="F704" s="84">
        <v>35</v>
      </c>
      <c r="G704" s="84"/>
      <c r="H704" s="92" t="s">
        <v>5842</v>
      </c>
      <c r="I704" s="83" t="s">
        <v>5843</v>
      </c>
      <c r="J704" s="83" t="s">
        <v>5790</v>
      </c>
      <c r="K704" s="83" t="str">
        <f t="shared" si="388"/>
        <v>TB35DT</v>
      </c>
      <c r="L704" s="83" t="s">
        <v>5742</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172</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172</v>
      </c>
      <c r="F705" s="84">
        <v>36</v>
      </c>
      <c r="G705" s="84"/>
      <c r="H705" s="92" t="s">
        <v>5844</v>
      </c>
      <c r="I705" s="83" t="s">
        <v>5845</v>
      </c>
      <c r="J705" s="83" t="s">
        <v>286</v>
      </c>
      <c r="K705" s="83" t="str">
        <f t="shared" si="388"/>
        <v>TB36DT</v>
      </c>
      <c r="L705" s="83" t="s">
        <v>214</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172</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172</v>
      </c>
      <c r="F706" s="84">
        <v>37</v>
      </c>
      <c r="G706" s="84"/>
      <c r="H706" s="92" t="s">
        <v>5846</v>
      </c>
      <c r="I706" s="83" t="s">
        <v>5157</v>
      </c>
      <c r="J706" s="83" t="s">
        <v>5795</v>
      </c>
      <c r="K706" s="83" t="str">
        <f t="shared" si="388"/>
        <v>TB37DT</v>
      </c>
      <c r="L706" s="83" t="s">
        <v>1127</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172</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172</v>
      </c>
      <c r="F707" s="84">
        <v>38</v>
      </c>
      <c r="G707" s="84"/>
      <c r="H707" s="92" t="s">
        <v>5847</v>
      </c>
      <c r="I707" s="83" t="s">
        <v>5848</v>
      </c>
      <c r="J707" s="83" t="s">
        <v>5849</v>
      </c>
      <c r="K707" s="83" t="str">
        <f t="shared" si="388"/>
        <v>TB38DT</v>
      </c>
      <c r="L707" s="83" t="s">
        <v>5850</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172</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172</v>
      </c>
      <c r="F708" s="84">
        <v>39</v>
      </c>
      <c r="G708" s="84"/>
      <c r="H708" s="92" t="s">
        <v>5851</v>
      </c>
      <c r="I708" s="83" t="s">
        <v>5697</v>
      </c>
      <c r="J708" s="83" t="s">
        <v>5123</v>
      </c>
      <c r="K708" s="83" t="str">
        <f t="shared" si="388"/>
        <v>TB39DT</v>
      </c>
      <c r="L708" s="83" t="s">
        <v>214</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172</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172</v>
      </c>
      <c r="F709" s="84">
        <v>40</v>
      </c>
      <c r="G709" s="84"/>
      <c r="H709" s="92" t="s">
        <v>5852</v>
      </c>
      <c r="I709" s="83" t="s">
        <v>4359</v>
      </c>
      <c r="J709" s="83" t="s">
        <v>4233</v>
      </c>
      <c r="K709" s="83" t="str">
        <f t="shared" si="388"/>
        <v>TB40DT</v>
      </c>
      <c r="L709" s="83" t="s">
        <v>5601</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172</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172</v>
      </c>
      <c r="F710" s="84">
        <v>41</v>
      </c>
      <c r="G710" s="84"/>
      <c r="H710" s="92" t="s">
        <v>5853</v>
      </c>
      <c r="I710" s="83" t="s">
        <v>243</v>
      </c>
      <c r="J710" s="83" t="s">
        <v>4664</v>
      </c>
      <c r="K710" s="83" t="str">
        <f t="shared" si="388"/>
        <v>TB41DT</v>
      </c>
      <c r="L710" s="83" t="s">
        <v>274</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172</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172</v>
      </c>
      <c r="F711" s="84">
        <v>42</v>
      </c>
      <c r="G711" s="84"/>
      <c r="H711" s="92" t="s">
        <v>5854</v>
      </c>
      <c r="I711" s="83" t="s">
        <v>869</v>
      </c>
      <c r="J711" s="83" t="s">
        <v>2422</v>
      </c>
      <c r="K711" s="83" t="str">
        <f t="shared" si="388"/>
        <v>TB42DT</v>
      </c>
      <c r="L711" s="83" t="s">
        <v>5259</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172</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172</v>
      </c>
      <c r="F712" s="84">
        <v>43</v>
      </c>
      <c r="G712" s="84"/>
      <c r="H712" s="92" t="s">
        <v>5855</v>
      </c>
      <c r="I712" s="83" t="s">
        <v>5196</v>
      </c>
      <c r="J712" s="83" t="s">
        <v>5795</v>
      </c>
      <c r="K712" s="83" t="str">
        <f t="shared" si="388"/>
        <v>TB43DT</v>
      </c>
      <c r="L712" s="83" t="s">
        <v>5841</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172</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172</v>
      </c>
      <c r="F713" s="84">
        <v>44</v>
      </c>
      <c r="G713" s="84"/>
      <c r="H713" s="92" t="s">
        <v>5856</v>
      </c>
      <c r="I713" s="83" t="s">
        <v>5857</v>
      </c>
      <c r="J713" s="83" t="s">
        <v>147</v>
      </c>
      <c r="K713" s="83" t="str">
        <f t="shared" si="388"/>
        <v>TB44DT</v>
      </c>
      <c r="L713" s="83" t="s">
        <v>5858</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172</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172</v>
      </c>
      <c r="F714" s="84">
        <v>45</v>
      </c>
      <c r="G714" s="84"/>
      <c r="H714" s="92" t="s">
        <v>5859</v>
      </c>
      <c r="I714" s="83" t="s">
        <v>306</v>
      </c>
      <c r="J714" s="83" t="s">
        <v>286</v>
      </c>
      <c r="K714" s="83" t="str">
        <f t="shared" si="388"/>
        <v>TB45DT</v>
      </c>
      <c r="L714" s="83" t="s">
        <v>214</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172</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172</v>
      </c>
      <c r="F715" s="84">
        <v>46</v>
      </c>
      <c r="G715" s="84"/>
      <c r="H715" s="92" t="s">
        <v>5860</v>
      </c>
      <c r="I715" s="83" t="s">
        <v>5861</v>
      </c>
      <c r="J715" s="83" t="s">
        <v>214</v>
      </c>
      <c r="K715" s="83" t="str">
        <f t="shared" si="388"/>
        <v>TB46DT</v>
      </c>
      <c r="L715" s="83" t="s">
        <v>5862</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172</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172</v>
      </c>
      <c r="F716" s="84">
        <v>47</v>
      </c>
      <c r="G716" s="84"/>
      <c r="H716" s="92" t="s">
        <v>5863</v>
      </c>
      <c r="I716" s="83" t="s">
        <v>216</v>
      </c>
      <c r="J716" s="83" t="s">
        <v>147</v>
      </c>
      <c r="K716" s="83" t="str">
        <f t="shared" ref="K716:K779" si="423">H716</f>
        <v>TB47DT</v>
      </c>
      <c r="L716" s="83" t="s">
        <v>1127</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172</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172</v>
      </c>
      <c r="F717" s="84">
        <v>48</v>
      </c>
      <c r="G717" s="84"/>
      <c r="H717" s="92" t="s">
        <v>5864</v>
      </c>
      <c r="I717" s="83" t="s">
        <v>5865</v>
      </c>
      <c r="J717" s="83" t="s">
        <v>147</v>
      </c>
      <c r="K717" s="83" t="str">
        <f t="shared" si="423"/>
        <v>TB48DT</v>
      </c>
      <c r="L717" s="83" t="s">
        <v>5866</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172</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172</v>
      </c>
      <c r="F718" s="84">
        <v>49</v>
      </c>
      <c r="G718" s="84"/>
      <c r="H718" s="92" t="s">
        <v>5867</v>
      </c>
      <c r="I718" s="83" t="s">
        <v>5849</v>
      </c>
      <c r="J718" s="83" t="s">
        <v>147</v>
      </c>
      <c r="K718" s="83"/>
      <c r="L718" s="83" t="s">
        <v>5259</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9"/>
      <c r="AX718" s="255" t="s">
        <v>172</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172</v>
      </c>
      <c r="F719" s="84"/>
      <c r="G719" s="84"/>
      <c r="H719" s="92" t="s">
        <v>5868</v>
      </c>
      <c r="I719" s="83" t="s">
        <v>5869</v>
      </c>
      <c r="J719" s="83" t="s">
        <v>147</v>
      </c>
      <c r="K719" s="83" t="str">
        <f t="shared" si="423"/>
        <v>TB49DT_D1</v>
      </c>
      <c r="L719" s="83" t="s">
        <v>5749</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172</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172</v>
      </c>
      <c r="F720" s="84"/>
      <c r="G720" s="84"/>
      <c r="H720" s="92" t="s">
        <v>5870</v>
      </c>
      <c r="I720" s="83" t="s">
        <v>5871</v>
      </c>
      <c r="J720" s="83" t="s">
        <v>5749</v>
      </c>
      <c r="K720" s="83" t="str">
        <f t="shared" si="423"/>
        <v>TB49DT_D2</v>
      </c>
      <c r="L720" s="83" t="s">
        <v>5259</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172</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172</v>
      </c>
      <c r="F721" s="84">
        <v>50</v>
      </c>
      <c r="G721" s="84"/>
      <c r="H721" s="92" t="s">
        <v>5872</v>
      </c>
      <c r="I721" s="83" t="s">
        <v>5873</v>
      </c>
      <c r="J721" s="83" t="s">
        <v>248</v>
      </c>
      <c r="K721" s="83" t="str">
        <f t="shared" si="423"/>
        <v>TB50DT</v>
      </c>
      <c r="L721" s="83" t="s">
        <v>286</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172</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172</v>
      </c>
      <c r="F722" s="84">
        <v>51</v>
      </c>
      <c r="G722" s="84"/>
      <c r="H722" s="92" t="s">
        <v>5874</v>
      </c>
      <c r="I722" s="83" t="s">
        <v>303</v>
      </c>
      <c r="J722" s="83" t="s">
        <v>5749</v>
      </c>
      <c r="K722" s="83" t="str">
        <f t="shared" si="423"/>
        <v>TB51DT</v>
      </c>
      <c r="L722" s="83" t="s">
        <v>5875</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172</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172</v>
      </c>
      <c r="F723" s="84">
        <v>52</v>
      </c>
      <c r="G723" s="84"/>
      <c r="H723" s="92" t="s">
        <v>5876</v>
      </c>
      <c r="I723" s="83" t="s">
        <v>5877</v>
      </c>
      <c r="J723" s="83" t="s">
        <v>5697</v>
      </c>
      <c r="K723" s="83" t="str">
        <f t="shared" si="423"/>
        <v>TB52DT</v>
      </c>
      <c r="L723" s="83" t="s">
        <v>5878</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172</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172</v>
      </c>
      <c r="F724" s="84">
        <v>53</v>
      </c>
      <c r="G724" s="84"/>
      <c r="H724" s="92" t="s">
        <v>5879</v>
      </c>
      <c r="I724" s="83" t="s">
        <v>5880</v>
      </c>
      <c r="J724" s="83" t="s">
        <v>95</v>
      </c>
      <c r="K724" s="83" t="str">
        <f t="shared" si="423"/>
        <v>TB53DT</v>
      </c>
      <c r="L724" s="83" t="s">
        <v>303</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172</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172</v>
      </c>
      <c r="F725" s="84">
        <v>54</v>
      </c>
      <c r="G725" s="84"/>
      <c r="H725" s="92" t="s">
        <v>5881</v>
      </c>
      <c r="I725" s="83" t="s">
        <v>5882</v>
      </c>
      <c r="J725" s="83" t="s">
        <v>147</v>
      </c>
      <c r="K725" s="83" t="str">
        <f t="shared" si="423"/>
        <v>TB54DT</v>
      </c>
      <c r="L725" s="83" t="s">
        <v>5883</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172</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172</v>
      </c>
      <c r="F726" s="84">
        <v>55</v>
      </c>
      <c r="G726" s="84"/>
      <c r="H726" s="92" t="s">
        <v>5884</v>
      </c>
      <c r="I726" s="83" t="s">
        <v>5885</v>
      </c>
      <c r="J726" s="83" t="s">
        <v>286</v>
      </c>
      <c r="K726" s="83" t="str">
        <f t="shared" si="423"/>
        <v>TB55DT</v>
      </c>
      <c r="L726" s="83" t="s">
        <v>5849</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172</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172</v>
      </c>
      <c r="F727" s="84">
        <v>56</v>
      </c>
      <c r="G727" s="84"/>
      <c r="H727" s="92" t="s">
        <v>5886</v>
      </c>
      <c r="I727" s="83" t="s">
        <v>5887</v>
      </c>
      <c r="J727" s="83" t="s">
        <v>5795</v>
      </c>
      <c r="K727" s="83" t="str">
        <f t="shared" si="423"/>
        <v>TB56DT</v>
      </c>
      <c r="L727" s="83" t="s">
        <v>5888</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172</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172</v>
      </c>
      <c r="F728" s="84">
        <v>57</v>
      </c>
      <c r="G728" s="84"/>
      <c r="H728" s="92" t="s">
        <v>5889</v>
      </c>
      <c r="I728" s="83" t="s">
        <v>5890</v>
      </c>
      <c r="J728" s="83" t="s">
        <v>5697</v>
      </c>
      <c r="K728" s="83" t="str">
        <f t="shared" si="423"/>
        <v>TB57DT</v>
      </c>
      <c r="L728" s="83" t="s">
        <v>5891</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172</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172</v>
      </c>
      <c r="F729" s="84">
        <v>58</v>
      </c>
      <c r="G729" s="84"/>
      <c r="H729" s="92" t="s">
        <v>5892</v>
      </c>
      <c r="I729" s="83" t="s">
        <v>5893</v>
      </c>
      <c r="J729" s="83" t="s">
        <v>5697</v>
      </c>
      <c r="K729" s="83" t="str">
        <f t="shared" si="423"/>
        <v>TB58DT</v>
      </c>
      <c r="L729" s="86" t="s">
        <v>4664</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172</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172</v>
      </c>
      <c r="F730" s="84">
        <v>59</v>
      </c>
      <c r="G730" s="84"/>
      <c r="H730" s="92" t="s">
        <v>5894</v>
      </c>
      <c r="I730" s="83" t="s">
        <v>5895</v>
      </c>
      <c r="J730" s="83" t="s">
        <v>4664</v>
      </c>
      <c r="K730" s="83" t="str">
        <f t="shared" si="423"/>
        <v>TB59DT</v>
      </c>
      <c r="L730" s="83" t="s">
        <v>5896</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9"/>
      <c r="AX730" s="255" t="s">
        <v>172</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172</v>
      </c>
      <c r="F731" s="84">
        <v>60</v>
      </c>
      <c r="G731" s="84"/>
      <c r="H731" s="92" t="s">
        <v>5897</v>
      </c>
      <c r="I731" s="83" t="s">
        <v>5898</v>
      </c>
      <c r="J731" s="83" t="s">
        <v>298</v>
      </c>
      <c r="K731" s="83" t="str">
        <f t="shared" si="423"/>
        <v>TB60DT</v>
      </c>
      <c r="L731" s="83" t="s">
        <v>4348</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9"/>
      <c r="AX731" s="255" t="s">
        <v>172</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172</v>
      </c>
      <c r="F732" s="84">
        <v>61</v>
      </c>
      <c r="G732" s="84"/>
      <c r="H732" s="92" t="s">
        <v>5899</v>
      </c>
      <c r="I732" s="83" t="s">
        <v>5900</v>
      </c>
      <c r="J732" s="83" t="s">
        <v>4272</v>
      </c>
      <c r="K732" s="83" t="str">
        <f t="shared" si="423"/>
        <v>TB61DT</v>
      </c>
      <c r="L732" s="83" t="s">
        <v>5088</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2733</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172</v>
      </c>
      <c r="F733" s="84">
        <v>62</v>
      </c>
      <c r="G733" s="84"/>
      <c r="H733" s="92" t="s">
        <v>5901</v>
      </c>
      <c r="I733" s="83" t="s">
        <v>5902</v>
      </c>
      <c r="J733" s="83" t="s">
        <v>5903</v>
      </c>
      <c r="K733" s="83" t="str">
        <f t="shared" si="423"/>
        <v>TB62DT</v>
      </c>
      <c r="L733" s="83" t="s">
        <v>5904</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9"/>
      <c r="AX733" s="255" t="s">
        <v>2733</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172</v>
      </c>
      <c r="F734" s="84">
        <v>63</v>
      </c>
      <c r="G734" s="84"/>
      <c r="H734" s="92" t="s">
        <v>5905</v>
      </c>
      <c r="I734" s="83" t="s">
        <v>5906</v>
      </c>
      <c r="J734" s="83" t="s">
        <v>286</v>
      </c>
      <c r="K734" s="83" t="str">
        <f t="shared" si="423"/>
        <v>TB63DT</v>
      </c>
      <c r="L734" s="83" t="s">
        <v>214</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9"/>
      <c r="AX734" s="255" t="s">
        <v>2733</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172</v>
      </c>
      <c r="F735" s="84">
        <v>64</v>
      </c>
      <c r="G735" s="84"/>
      <c r="H735" s="92" t="s">
        <v>5907</v>
      </c>
      <c r="I735" s="83" t="s">
        <v>5908</v>
      </c>
      <c r="J735" s="83" t="s">
        <v>214</v>
      </c>
      <c r="K735" s="83" t="str">
        <f t="shared" si="423"/>
        <v>TB64DT</v>
      </c>
      <c r="L735" s="83" t="s">
        <v>5742</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2733</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172</v>
      </c>
      <c r="F736" s="84">
        <v>65</v>
      </c>
      <c r="G736" s="84"/>
      <c r="H736" s="92" t="s">
        <v>5909</v>
      </c>
      <c r="I736" s="83" t="s">
        <v>5910</v>
      </c>
      <c r="J736" s="83" t="s">
        <v>5795</v>
      </c>
      <c r="K736" s="83" t="str">
        <f t="shared" si="423"/>
        <v>TB65DT</v>
      </c>
      <c r="L736" s="83" t="s">
        <v>2422</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2733</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172</v>
      </c>
      <c r="F737" s="84">
        <v>66</v>
      </c>
      <c r="G737" s="84"/>
      <c r="H737" s="92" t="s">
        <v>5911</v>
      </c>
      <c r="I737" s="83" t="s">
        <v>5912</v>
      </c>
      <c r="J737" s="83" t="s">
        <v>214</v>
      </c>
      <c r="K737" s="83" t="str">
        <f t="shared" si="423"/>
        <v>TB66DT</v>
      </c>
      <c r="L737" s="83" t="s">
        <v>4957</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2733</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2733</v>
      </c>
      <c r="F738" s="199" t="s">
        <v>2289</v>
      </c>
      <c r="G738" s="199"/>
      <c r="H738" s="200" t="s">
        <v>2733</v>
      </c>
      <c r="I738" s="273" t="s">
        <v>5913</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2733</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2733</v>
      </c>
      <c r="F739" s="84">
        <v>1</v>
      </c>
      <c r="G739" s="84"/>
      <c r="H739" s="92" t="s">
        <v>5914</v>
      </c>
      <c r="I739" s="83" t="s">
        <v>147</v>
      </c>
      <c r="J739" s="86" t="s">
        <v>5915</v>
      </c>
      <c r="K739" s="83"/>
      <c r="L739" s="83" t="s">
        <v>2752</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9"/>
      <c r="AX739" s="255" t="s">
        <v>2733</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2733</v>
      </c>
      <c r="F740" s="84"/>
      <c r="G740" s="84"/>
      <c r="H740" s="92" t="s">
        <v>5916</v>
      </c>
      <c r="I740" s="83" t="s">
        <v>5917</v>
      </c>
      <c r="J740" s="83" t="s">
        <v>5918</v>
      </c>
      <c r="K740" s="83" t="str">
        <f t="shared" si="423"/>
        <v>TN1DT_D1</v>
      </c>
      <c r="L740" s="83" t="s">
        <v>2764</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2733</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2733</v>
      </c>
      <c r="F741" s="84"/>
      <c r="G741" s="84"/>
      <c r="H741" s="92" t="s">
        <v>5919</v>
      </c>
      <c r="I741" s="83" t="s">
        <v>5920</v>
      </c>
      <c r="J741" s="83" t="s">
        <v>2764</v>
      </c>
      <c r="K741" s="83" t="str">
        <f t="shared" si="423"/>
        <v>TN1DT_D2</v>
      </c>
      <c r="L741" s="83" t="s">
        <v>5921</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2733</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2733</v>
      </c>
      <c r="F742" s="84"/>
      <c r="G742" s="84"/>
      <c r="H742" s="92" t="s">
        <v>5922</v>
      </c>
      <c r="I742" s="83" t="s">
        <v>5923</v>
      </c>
      <c r="J742" s="83" t="s">
        <v>5921</v>
      </c>
      <c r="K742" s="83" t="str">
        <f t="shared" si="423"/>
        <v>TN1DT_D3</v>
      </c>
      <c r="L742" s="83" t="s">
        <v>5924</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2733</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2733</v>
      </c>
      <c r="F743" s="84"/>
      <c r="G743" s="84"/>
      <c r="H743" s="92" t="s">
        <v>5925</v>
      </c>
      <c r="I743" s="83" t="s">
        <v>5926</v>
      </c>
      <c r="J743" s="83" t="s">
        <v>5924</v>
      </c>
      <c r="K743" s="83" t="str">
        <f t="shared" si="423"/>
        <v>TN1DT_D4</v>
      </c>
      <c r="L743" s="83" t="s">
        <v>2752</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2733</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2733</v>
      </c>
      <c r="F744" s="84">
        <v>2</v>
      </c>
      <c r="G744" s="84"/>
      <c r="H744" s="92" t="s">
        <v>5927</v>
      </c>
      <c r="I744" s="83" t="s">
        <v>5928</v>
      </c>
      <c r="J744" s="83" t="s">
        <v>5929</v>
      </c>
      <c r="K744" s="83" t="str">
        <f t="shared" si="423"/>
        <v>TN2DT</v>
      </c>
      <c r="L744" s="83" t="s">
        <v>2752</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2733</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2733</v>
      </c>
      <c r="F745" s="84">
        <v>3</v>
      </c>
      <c r="G745" s="84"/>
      <c r="H745" s="92" t="s">
        <v>5930</v>
      </c>
      <c r="I745" s="83" t="s">
        <v>460</v>
      </c>
      <c r="J745" s="83" t="s">
        <v>5929</v>
      </c>
      <c r="K745" s="83"/>
      <c r="L745" s="83" t="s">
        <v>2752</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9"/>
      <c r="AX745" s="255" t="s">
        <v>2733</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2733</v>
      </c>
      <c r="F746" s="84"/>
      <c r="G746" s="84"/>
      <c r="H746" s="92" t="s">
        <v>5931</v>
      </c>
      <c r="I746" s="83" t="s">
        <v>5932</v>
      </c>
      <c r="J746" s="83" t="s">
        <v>5929</v>
      </c>
      <c r="K746" s="83" t="str">
        <f t="shared" si="423"/>
        <v>TN3DT_D1</v>
      </c>
      <c r="L746" s="83" t="s">
        <v>5933</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2999</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2733</v>
      </c>
      <c r="F747" s="84"/>
      <c r="G747" s="84"/>
      <c r="H747" s="92" t="s">
        <v>5934</v>
      </c>
      <c r="I747" s="83" t="s">
        <v>5935</v>
      </c>
      <c r="J747" s="83" t="s">
        <v>5933</v>
      </c>
      <c r="K747" s="83" t="str">
        <f t="shared" si="423"/>
        <v>TN3DT_D2</v>
      </c>
      <c r="L747" s="83" t="s">
        <v>2752</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2999</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2733</v>
      </c>
      <c r="F748" s="84">
        <v>4</v>
      </c>
      <c r="G748" s="84"/>
      <c r="H748" s="92" t="s">
        <v>5936</v>
      </c>
      <c r="I748" s="83" t="s">
        <v>5937</v>
      </c>
      <c r="J748" s="83" t="s">
        <v>147</v>
      </c>
      <c r="K748" s="83" t="str">
        <f t="shared" si="423"/>
        <v>TN4DT</v>
      </c>
      <c r="L748" s="83" t="s">
        <v>2779</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2999</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2733</v>
      </c>
      <c r="F749" s="84">
        <v>5</v>
      </c>
      <c r="G749" s="84"/>
      <c r="H749" s="92" t="s">
        <v>5938</v>
      </c>
      <c r="I749" s="83" t="s">
        <v>5939</v>
      </c>
      <c r="J749" s="83" t="s">
        <v>5940</v>
      </c>
      <c r="K749" s="83" t="str">
        <f t="shared" si="423"/>
        <v>TN5DT</v>
      </c>
      <c r="L749" s="83" t="s">
        <v>5941</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2999</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2733</v>
      </c>
      <c r="F750" s="84">
        <v>6</v>
      </c>
      <c r="G750" s="84"/>
      <c r="H750" s="92" t="s">
        <v>5942</v>
      </c>
      <c r="I750" s="83" t="s">
        <v>5943</v>
      </c>
      <c r="J750" s="83" t="s">
        <v>2779</v>
      </c>
      <c r="K750" s="83" t="str">
        <f t="shared" si="423"/>
        <v>TN6DT</v>
      </c>
      <c r="L750" s="83" t="s">
        <v>2752</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2999</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2733</v>
      </c>
      <c r="F751" s="84">
        <v>7</v>
      </c>
      <c r="G751" s="84"/>
      <c r="H751" s="92" t="s">
        <v>5944</v>
      </c>
      <c r="I751" s="83" t="s">
        <v>5945</v>
      </c>
      <c r="J751" s="83" t="s">
        <v>5937</v>
      </c>
      <c r="K751" s="83" t="str">
        <f t="shared" si="423"/>
        <v>TN7DT</v>
      </c>
      <c r="L751" s="83" t="s">
        <v>2752</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2999</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2999</v>
      </c>
      <c r="F752" s="199" t="s">
        <v>2753</v>
      </c>
      <c r="G752" s="199"/>
      <c r="H752" s="200" t="s">
        <v>2999</v>
      </c>
      <c r="I752" s="273" t="s">
        <v>5946</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2999</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2999</v>
      </c>
      <c r="F753" s="54">
        <v>1</v>
      </c>
      <c r="G753" s="54"/>
      <c r="H753" s="92" t="s">
        <v>5947</v>
      </c>
      <c r="I753" s="83" t="s">
        <v>2779</v>
      </c>
      <c r="J753" s="83" t="s">
        <v>5948</v>
      </c>
      <c r="K753" s="83"/>
      <c r="L753" s="83" t="s">
        <v>5949</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9"/>
      <c r="AX753" s="255" t="s">
        <v>2999</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2999</v>
      </c>
      <c r="F754" s="54"/>
      <c r="G754" s="54"/>
      <c r="H754" s="92" t="s">
        <v>5950</v>
      </c>
      <c r="I754" s="83" t="s">
        <v>5951</v>
      </c>
      <c r="J754" s="83" t="s">
        <v>5948</v>
      </c>
      <c r="K754" s="83" t="str">
        <f t="shared" si="423"/>
        <v>DQ1DT_D1</v>
      </c>
      <c r="L754" s="83" t="s">
        <v>5952</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2999</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2999</v>
      </c>
      <c r="F755" s="54"/>
      <c r="G755" s="54"/>
      <c r="H755" s="92" t="s">
        <v>5953</v>
      </c>
      <c r="I755" s="83" t="s">
        <v>5954</v>
      </c>
      <c r="J755" s="83" t="s">
        <v>5955</v>
      </c>
      <c r="K755" s="83" t="str">
        <f t="shared" si="423"/>
        <v>DQ1DT_D2</v>
      </c>
      <c r="L755" s="83" t="s">
        <v>5956</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2999</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2999</v>
      </c>
      <c r="F756" s="54"/>
      <c r="G756" s="54"/>
      <c r="H756" s="92" t="s">
        <v>5957</v>
      </c>
      <c r="I756" s="83" t="s">
        <v>5958</v>
      </c>
      <c r="J756" s="83" t="s">
        <v>5959</v>
      </c>
      <c r="K756" s="83" t="str">
        <f t="shared" si="423"/>
        <v>DQ1DT_D3</v>
      </c>
      <c r="L756" s="83" t="s">
        <v>5960</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2999</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2999</v>
      </c>
      <c r="F757" s="54"/>
      <c r="G757" s="54"/>
      <c r="H757" s="92" t="s">
        <v>5961</v>
      </c>
      <c r="I757" s="83" t="s">
        <v>5962</v>
      </c>
      <c r="J757" s="83" t="s">
        <v>5963</v>
      </c>
      <c r="K757" s="83" t="str">
        <f t="shared" si="423"/>
        <v>DQ1DT_D4</v>
      </c>
      <c r="L757" s="83" t="s">
        <v>5964</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2999</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2999</v>
      </c>
      <c r="F758" s="54"/>
      <c r="G758" s="54"/>
      <c r="H758" s="92" t="s">
        <v>5965</v>
      </c>
      <c r="I758" s="83" t="s">
        <v>5966</v>
      </c>
      <c r="J758" s="83" t="s">
        <v>5967</v>
      </c>
      <c r="K758" s="83" t="str">
        <f t="shared" si="423"/>
        <v>DQ1DT_D5</v>
      </c>
      <c r="L758" s="83" t="s">
        <v>5968</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2999</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2999</v>
      </c>
      <c r="F759" s="54"/>
      <c r="G759" s="54"/>
      <c r="H759" s="92" t="s">
        <v>5969</v>
      </c>
      <c r="I759" s="83" t="s">
        <v>5970</v>
      </c>
      <c r="J759" s="83" t="s">
        <v>5971</v>
      </c>
      <c r="K759" s="83" t="str">
        <f t="shared" si="423"/>
        <v>DQ1DT_D6</v>
      </c>
      <c r="L759" s="83" t="s">
        <v>5949</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2999</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2999</v>
      </c>
      <c r="F760" s="54">
        <v>2</v>
      </c>
      <c r="G760" s="54"/>
      <c r="H760" s="92" t="s">
        <v>5972</v>
      </c>
      <c r="I760" s="83" t="s">
        <v>5973</v>
      </c>
      <c r="J760" s="83" t="s">
        <v>3355</v>
      </c>
      <c r="K760" s="83" t="str">
        <f t="shared" si="423"/>
        <v>DQ2DT</v>
      </c>
      <c r="L760" s="83" t="s">
        <v>5949</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2999</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2999</v>
      </c>
      <c r="F761" s="54">
        <v>3</v>
      </c>
      <c r="G761" s="54"/>
      <c r="H761" s="92" t="s">
        <v>5974</v>
      </c>
      <c r="I761" s="83" t="s">
        <v>5975</v>
      </c>
      <c r="J761" s="83" t="s">
        <v>5976</v>
      </c>
      <c r="K761" s="83" t="str">
        <f t="shared" si="423"/>
        <v>DQ3DT</v>
      </c>
      <c r="L761" s="83" t="s">
        <v>5977</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2999</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2999</v>
      </c>
      <c r="F762" s="54">
        <v>4</v>
      </c>
      <c r="G762" s="54"/>
      <c r="H762" s="92" t="s">
        <v>5978</v>
      </c>
      <c r="I762" s="83" t="s">
        <v>5979</v>
      </c>
      <c r="J762" s="83" t="s">
        <v>3470</v>
      </c>
      <c r="K762" s="83" t="str">
        <f t="shared" si="423"/>
        <v>DQ4DT</v>
      </c>
      <c r="L762" s="83" t="s">
        <v>5980</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2999</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2999</v>
      </c>
      <c r="F763" s="54">
        <v>5</v>
      </c>
      <c r="G763" s="54"/>
      <c r="H763" s="92" t="s">
        <v>5981</v>
      </c>
      <c r="I763" s="83" t="s">
        <v>5982</v>
      </c>
      <c r="J763" s="83" t="s">
        <v>5983</v>
      </c>
      <c r="K763" s="83" t="str">
        <f t="shared" si="423"/>
        <v>DQ5DT</v>
      </c>
      <c r="L763" s="83" t="s">
        <v>5984</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2999</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2999</v>
      </c>
      <c r="F764" s="317">
        <v>6</v>
      </c>
      <c r="G764" s="317"/>
      <c r="H764" s="318" t="s">
        <v>5985</v>
      </c>
      <c r="I764" s="83" t="s">
        <v>5986</v>
      </c>
      <c r="J764" s="319" t="s">
        <v>5987</v>
      </c>
      <c r="K764" s="83" t="str">
        <f t="shared" si="423"/>
        <v>DQ6DT</v>
      </c>
      <c r="L764" s="319" t="s">
        <v>3446</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2999</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2999</v>
      </c>
      <c r="F765" s="54">
        <v>7</v>
      </c>
      <c r="G765" s="54"/>
      <c r="H765" s="92" t="s">
        <v>5988</v>
      </c>
      <c r="I765" s="83" t="s">
        <v>5989</v>
      </c>
      <c r="J765" s="83" t="s">
        <v>3470</v>
      </c>
      <c r="K765" s="83"/>
      <c r="L765" s="83" t="s">
        <v>5949</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9"/>
      <c r="AX765" s="255" t="s">
        <v>2999</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2999</v>
      </c>
      <c r="F766" s="54"/>
      <c r="G766" s="54"/>
      <c r="H766" s="92" t="s">
        <v>5990</v>
      </c>
      <c r="I766" s="83" t="s">
        <v>5991</v>
      </c>
      <c r="J766" s="83" t="s">
        <v>3470</v>
      </c>
      <c r="K766" s="83" t="str">
        <f t="shared" si="423"/>
        <v>DQ7DT_D1</v>
      </c>
      <c r="L766" s="83" t="s">
        <v>5992</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2999</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2999</v>
      </c>
      <c r="F767" s="54"/>
      <c r="G767" s="54"/>
      <c r="H767" s="92" t="s">
        <v>5993</v>
      </c>
      <c r="I767" s="83" t="s">
        <v>5994</v>
      </c>
      <c r="J767" s="83" t="s">
        <v>5995</v>
      </c>
      <c r="K767" s="83" t="str">
        <f t="shared" si="423"/>
        <v>DQ7DT_D2</v>
      </c>
      <c r="L767" s="83" t="s">
        <v>5949</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2999</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2999</v>
      </c>
      <c r="F768" s="54">
        <v>8</v>
      </c>
      <c r="G768" s="54"/>
      <c r="H768" s="92" t="s">
        <v>5996</v>
      </c>
      <c r="I768" s="83" t="s">
        <v>5997</v>
      </c>
      <c r="J768" s="83" t="s">
        <v>5998</v>
      </c>
      <c r="K768" s="83" t="str">
        <f t="shared" si="423"/>
        <v>DQ8DT</v>
      </c>
      <c r="L768" s="83" t="s">
        <v>5999</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2999</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2999</v>
      </c>
      <c r="F769" s="54">
        <v>9</v>
      </c>
      <c r="G769" s="54"/>
      <c r="H769" s="92" t="s">
        <v>6000</v>
      </c>
      <c r="I769" s="83" t="s">
        <v>3466</v>
      </c>
      <c r="J769" s="83" t="s">
        <v>3470</v>
      </c>
      <c r="K769" s="83"/>
      <c r="L769" s="83" t="s">
        <v>6001</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9"/>
      <c r="AX769" s="255" t="s">
        <v>2999</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2999</v>
      </c>
      <c r="F770" s="54"/>
      <c r="G770" s="54"/>
      <c r="H770" s="92" t="s">
        <v>6002</v>
      </c>
      <c r="I770" s="83" t="s">
        <v>6003</v>
      </c>
      <c r="J770" s="83" t="s">
        <v>3470</v>
      </c>
      <c r="K770" s="83" t="str">
        <f t="shared" si="423"/>
        <v>DQ9DT_D1</v>
      </c>
      <c r="L770" s="83" t="s">
        <v>6004</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2999</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2999</v>
      </c>
      <c r="F771" s="54"/>
      <c r="G771" s="54"/>
      <c r="H771" s="92" t="s">
        <v>6005</v>
      </c>
      <c r="I771" s="83" t="s">
        <v>6006</v>
      </c>
      <c r="J771" s="83" t="s">
        <v>6007</v>
      </c>
      <c r="K771" s="83" t="str">
        <f t="shared" si="423"/>
        <v>DQ9DT_D2</v>
      </c>
      <c r="L771" s="83" t="s">
        <v>6001</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2999</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2999</v>
      </c>
      <c r="F772" s="54">
        <v>10</v>
      </c>
      <c r="G772" s="54"/>
      <c r="H772" s="92" t="s">
        <v>6008</v>
      </c>
      <c r="I772" s="83" t="s">
        <v>6009</v>
      </c>
      <c r="J772" s="83" t="s">
        <v>3243</v>
      </c>
      <c r="K772" s="83"/>
      <c r="L772" s="86" t="s">
        <v>6010</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9"/>
      <c r="AX772" s="255" t="s">
        <v>2999</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2999</v>
      </c>
      <c r="F773" s="54"/>
      <c r="G773" s="54"/>
      <c r="H773" s="92" t="s">
        <v>6011</v>
      </c>
      <c r="I773" s="83" t="s">
        <v>6012</v>
      </c>
      <c r="J773" s="83" t="s">
        <v>3243</v>
      </c>
      <c r="K773" s="83" t="str">
        <f t="shared" si="423"/>
        <v>DQ10DT_D1</v>
      </c>
      <c r="L773" s="83" t="s">
        <v>6013</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2999</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2999</v>
      </c>
      <c r="F774" s="54"/>
      <c r="G774" s="54"/>
      <c r="H774" s="92" t="s">
        <v>6014</v>
      </c>
      <c r="I774" s="83" t="s">
        <v>6015</v>
      </c>
      <c r="J774" s="83" t="s">
        <v>3243</v>
      </c>
      <c r="K774" s="83" t="str">
        <f t="shared" si="423"/>
        <v>DQ10DT_D2</v>
      </c>
      <c r="L774" s="320" t="s">
        <v>6016</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2999</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2999</v>
      </c>
      <c r="F775" s="54">
        <v>11</v>
      </c>
      <c r="G775" s="54"/>
      <c r="H775" s="92" t="s">
        <v>6017</v>
      </c>
      <c r="I775" s="83" t="s">
        <v>6018</v>
      </c>
      <c r="J775" s="83" t="s">
        <v>6019</v>
      </c>
      <c r="K775" s="83"/>
      <c r="L775" s="83" t="s">
        <v>6020</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9"/>
      <c r="AX775" s="255" t="s">
        <v>2999</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2999</v>
      </c>
      <c r="F776" s="54"/>
      <c r="G776" s="54"/>
      <c r="H776" s="92" t="s">
        <v>6021</v>
      </c>
      <c r="I776" s="83" t="s">
        <v>6022</v>
      </c>
      <c r="J776" s="83" t="s">
        <v>6019</v>
      </c>
      <c r="K776" s="83" t="str">
        <f t="shared" si="423"/>
        <v>DQ11DT_D1</v>
      </c>
      <c r="L776" s="83" t="s">
        <v>6023</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2999</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2999</v>
      </c>
      <c r="F777" s="54"/>
      <c r="G777" s="54"/>
      <c r="H777" s="92" t="s">
        <v>6024</v>
      </c>
      <c r="I777" s="83" t="s">
        <v>6025</v>
      </c>
      <c r="J777" s="83" t="s">
        <v>6026</v>
      </c>
      <c r="K777" s="83" t="str">
        <f t="shared" si="423"/>
        <v>DQ11DT_D2</v>
      </c>
      <c r="L777" s="83" t="s">
        <v>6020</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2999</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2999</v>
      </c>
      <c r="F778" s="54">
        <v>12</v>
      </c>
      <c r="G778" s="54"/>
      <c r="H778" s="92" t="s">
        <v>6027</v>
      </c>
      <c r="I778" s="83" t="s">
        <v>6028</v>
      </c>
      <c r="J778" s="83" t="s">
        <v>3243</v>
      </c>
      <c r="K778" s="83"/>
      <c r="L778" s="83" t="s">
        <v>6029</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9"/>
      <c r="AX778" s="255" t="s">
        <v>2999</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2999</v>
      </c>
      <c r="F779" s="54"/>
      <c r="G779" s="54"/>
      <c r="H779" s="92" t="s">
        <v>6030</v>
      </c>
      <c r="I779" s="83" t="s">
        <v>6031</v>
      </c>
      <c r="J779" s="83" t="s">
        <v>3243</v>
      </c>
      <c r="K779" s="83" t="str">
        <f t="shared" si="423"/>
        <v>DQ12DT_D1</v>
      </c>
      <c r="L779" s="83" t="s">
        <v>5977</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2999</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2999</v>
      </c>
      <c r="F780" s="54"/>
      <c r="G780" s="54"/>
      <c r="H780" s="92" t="s">
        <v>6032</v>
      </c>
      <c r="I780" s="83" t="s">
        <v>6033</v>
      </c>
      <c r="J780" s="83" t="s">
        <v>6034</v>
      </c>
      <c r="K780" s="83" t="str">
        <f t="shared" ref="K780:K843" si="461">H780</f>
        <v>DQ12DT_D2</v>
      </c>
      <c r="L780" s="83" t="s">
        <v>6029</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2999</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2999</v>
      </c>
      <c r="F781" s="54">
        <v>13</v>
      </c>
      <c r="G781" s="54"/>
      <c r="H781" s="92" t="s">
        <v>6035</v>
      </c>
      <c r="I781" s="83" t="s">
        <v>212</v>
      </c>
      <c r="J781" s="83" t="s">
        <v>6034</v>
      </c>
      <c r="K781" s="83" t="str">
        <f t="shared" si="461"/>
        <v>DQ13DT</v>
      </c>
      <c r="L781" s="83" t="s">
        <v>6029</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2999</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2999</v>
      </c>
      <c r="F782" s="54">
        <v>14</v>
      </c>
      <c r="G782" s="54"/>
      <c r="H782" s="92" t="s">
        <v>6036</v>
      </c>
      <c r="I782" s="83" t="s">
        <v>4273</v>
      </c>
      <c r="J782" s="83" t="s">
        <v>3470</v>
      </c>
      <c r="K782" s="83"/>
      <c r="L782" s="83" t="s">
        <v>6037</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9"/>
      <c r="AX782" s="255" t="s">
        <v>2999</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2999</v>
      </c>
      <c r="F783" s="54"/>
      <c r="G783" s="54"/>
      <c r="H783" s="92" t="s">
        <v>6038</v>
      </c>
      <c r="I783" s="83" t="s">
        <v>6039</v>
      </c>
      <c r="J783" s="83" t="s">
        <v>3470</v>
      </c>
      <c r="K783" s="83" t="str">
        <f t="shared" si="461"/>
        <v>DQ14DT_D1</v>
      </c>
      <c r="L783" s="83" t="s">
        <v>6040</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2999</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2999</v>
      </c>
      <c r="F784" s="54"/>
      <c r="G784" s="54"/>
      <c r="H784" s="92" t="s">
        <v>6041</v>
      </c>
      <c r="I784" s="83" t="s">
        <v>6042</v>
      </c>
      <c r="J784" s="83" t="s">
        <v>6043</v>
      </c>
      <c r="K784" s="83" t="str">
        <f t="shared" si="461"/>
        <v>DQ14DT_D2</v>
      </c>
      <c r="L784" s="83" t="s">
        <v>6037</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2999</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2999</v>
      </c>
      <c r="F785" s="54">
        <v>15</v>
      </c>
      <c r="G785" s="54"/>
      <c r="H785" s="92" t="s">
        <v>6044</v>
      </c>
      <c r="I785" s="83" t="s">
        <v>6045</v>
      </c>
      <c r="J785" s="83" t="s">
        <v>6046</v>
      </c>
      <c r="K785" s="83"/>
      <c r="L785" s="83" t="s">
        <v>6037</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9"/>
      <c r="AX785" s="255" t="s">
        <v>2999</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2999</v>
      </c>
      <c r="F786" s="54"/>
      <c r="G786" s="54"/>
      <c r="H786" s="92" t="s">
        <v>6047</v>
      </c>
      <c r="I786" s="83" t="s">
        <v>6031</v>
      </c>
      <c r="J786" s="83" t="s">
        <v>3243</v>
      </c>
      <c r="K786" s="83" t="str">
        <f t="shared" si="461"/>
        <v>DQ15DT_D1</v>
      </c>
      <c r="L786" s="83" t="s">
        <v>5977</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2999</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2999</v>
      </c>
      <c r="F787" s="54"/>
      <c r="G787" s="54"/>
      <c r="H787" s="92" t="s">
        <v>6048</v>
      </c>
      <c r="I787" s="83" t="s">
        <v>6049</v>
      </c>
      <c r="J787" s="83" t="s">
        <v>6034</v>
      </c>
      <c r="K787" s="83" t="str">
        <f t="shared" si="461"/>
        <v>DQ15DT_D2</v>
      </c>
      <c r="L787" s="83" t="s">
        <v>6037</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2999</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2999</v>
      </c>
      <c r="F788" s="54">
        <v>16</v>
      </c>
      <c r="G788" s="54"/>
      <c r="H788" s="92" t="s">
        <v>6050</v>
      </c>
      <c r="I788" s="83" t="s">
        <v>1103</v>
      </c>
      <c r="J788" s="83" t="s">
        <v>6051</v>
      </c>
      <c r="K788" s="83"/>
      <c r="L788" s="83" t="s">
        <v>6037</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9"/>
      <c r="AX788" s="255" t="s">
        <v>2999</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2999</v>
      </c>
      <c r="F789" s="54"/>
      <c r="G789" s="54"/>
      <c r="H789" s="92" t="s">
        <v>6052</v>
      </c>
      <c r="I789" s="83" t="s">
        <v>6053</v>
      </c>
      <c r="J789" s="83" t="s">
        <v>6051</v>
      </c>
      <c r="K789" s="83" t="str">
        <f t="shared" si="461"/>
        <v>DQ16DT_D1</v>
      </c>
      <c r="L789" s="83" t="s">
        <v>6054</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2999</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2999</v>
      </c>
      <c r="F790" s="54"/>
      <c r="G790" s="54"/>
      <c r="H790" s="92" t="s">
        <v>6055</v>
      </c>
      <c r="I790" s="83" t="s">
        <v>6056</v>
      </c>
      <c r="J790" s="83" t="s">
        <v>6057</v>
      </c>
      <c r="K790" s="83" t="str">
        <f t="shared" si="461"/>
        <v>DQ16DT_D2</v>
      </c>
      <c r="L790" s="83" t="s">
        <v>6037</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2999</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2999</v>
      </c>
      <c r="F791" s="54">
        <v>17</v>
      </c>
      <c r="G791" s="54"/>
      <c r="H791" s="92" t="s">
        <v>6058</v>
      </c>
      <c r="I791" s="83" t="s">
        <v>306</v>
      </c>
      <c r="J791" s="83" t="s">
        <v>5976</v>
      </c>
      <c r="K791" s="83"/>
      <c r="L791" s="83" t="s">
        <v>6059</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9"/>
      <c r="AX791" s="255" t="s">
        <v>2999</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2999</v>
      </c>
      <c r="F792" s="54"/>
      <c r="G792" s="54"/>
      <c r="H792" s="92" t="s">
        <v>6060</v>
      </c>
      <c r="I792" s="83" t="s">
        <v>6061</v>
      </c>
      <c r="J792" s="83" t="s">
        <v>5976</v>
      </c>
      <c r="K792" s="83" t="str">
        <f t="shared" si="461"/>
        <v>DQ17DT_D1</v>
      </c>
      <c r="L792" s="83" t="s">
        <v>6054</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2999</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2999</v>
      </c>
      <c r="F793" s="54"/>
      <c r="G793" s="54"/>
      <c r="H793" s="92" t="s">
        <v>6062</v>
      </c>
      <c r="I793" s="83" t="s">
        <v>6063</v>
      </c>
      <c r="J793" s="83" t="s">
        <v>6057</v>
      </c>
      <c r="K793" s="83" t="str">
        <f t="shared" si="461"/>
        <v>DQ17DT_D2</v>
      </c>
      <c r="L793" s="83" t="s">
        <v>6059</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2999</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2999</v>
      </c>
      <c r="F794" s="54">
        <v>18</v>
      </c>
      <c r="G794" s="54"/>
      <c r="H794" s="92" t="s">
        <v>6064</v>
      </c>
      <c r="I794" s="83" t="s">
        <v>6065</v>
      </c>
      <c r="J794" s="83" t="s">
        <v>5976</v>
      </c>
      <c r="K794" s="83" t="str">
        <f t="shared" si="461"/>
        <v>DQ18DT</v>
      </c>
      <c r="L794" s="83" t="s">
        <v>3240</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2999</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2999</v>
      </c>
      <c r="F795" s="54">
        <v>19</v>
      </c>
      <c r="G795" s="54"/>
      <c r="H795" s="92" t="s">
        <v>6066</v>
      </c>
      <c r="I795" s="83" t="s">
        <v>6067</v>
      </c>
      <c r="J795" s="83" t="s">
        <v>3470</v>
      </c>
      <c r="K795" s="83" t="str">
        <f t="shared" si="461"/>
        <v>DQ19DT</v>
      </c>
      <c r="L795" s="83" t="s">
        <v>6068</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2999</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2999</v>
      </c>
      <c r="F796" s="54">
        <v>20</v>
      </c>
      <c r="G796" s="54"/>
      <c r="H796" s="92" t="s">
        <v>6069</v>
      </c>
      <c r="I796" s="83" t="s">
        <v>6070</v>
      </c>
      <c r="J796" s="83" t="s">
        <v>6071</v>
      </c>
      <c r="K796" s="83" t="str">
        <f t="shared" si="461"/>
        <v>DQ20DT</v>
      </c>
      <c r="L796" s="320" t="s">
        <v>6072</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2999</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2999</v>
      </c>
      <c r="F797" s="54">
        <v>21</v>
      </c>
      <c r="G797" s="54"/>
      <c r="H797" s="92" t="s">
        <v>6073</v>
      </c>
      <c r="I797" s="83" t="s">
        <v>5269</v>
      </c>
      <c r="J797" s="83" t="s">
        <v>6074</v>
      </c>
      <c r="K797" s="83" t="str">
        <f t="shared" si="461"/>
        <v>DQ21DT</v>
      </c>
      <c r="L797" s="83" t="s">
        <v>6075</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2999</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2999</v>
      </c>
      <c r="F798" s="54">
        <v>22</v>
      </c>
      <c r="G798" s="54"/>
      <c r="H798" s="92" t="s">
        <v>6076</v>
      </c>
      <c r="I798" s="83" t="s">
        <v>265</v>
      </c>
      <c r="J798" s="83" t="s">
        <v>6051</v>
      </c>
      <c r="K798" s="83" t="str">
        <f t="shared" si="461"/>
        <v>DQ22DT</v>
      </c>
      <c r="L798" s="83" t="s">
        <v>6075</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2999</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2999</v>
      </c>
      <c r="F799" s="54">
        <v>23</v>
      </c>
      <c r="G799" s="54"/>
      <c r="H799" s="92" t="s">
        <v>6077</v>
      </c>
      <c r="I799" s="83" t="s">
        <v>5432</v>
      </c>
      <c r="J799" s="83" t="s">
        <v>6034</v>
      </c>
      <c r="K799" s="83" t="str">
        <f t="shared" si="461"/>
        <v>DQ23DT</v>
      </c>
      <c r="L799" s="83" t="s">
        <v>5980</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2999</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2999</v>
      </c>
      <c r="F800" s="54">
        <v>24</v>
      </c>
      <c r="G800" s="54"/>
      <c r="H800" s="92" t="s">
        <v>6078</v>
      </c>
      <c r="I800" s="83" t="s">
        <v>4348</v>
      </c>
      <c r="J800" s="83" t="s">
        <v>6034</v>
      </c>
      <c r="K800" s="83" t="str">
        <f t="shared" si="461"/>
        <v>DQ24DT</v>
      </c>
      <c r="L800" s="83" t="s">
        <v>5980</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2999</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2999</v>
      </c>
      <c r="F801" s="54">
        <v>25</v>
      </c>
      <c r="G801" s="54"/>
      <c r="H801" s="92" t="s">
        <v>6079</v>
      </c>
      <c r="I801" s="83" t="s">
        <v>4272</v>
      </c>
      <c r="J801" s="83" t="s">
        <v>6080</v>
      </c>
      <c r="K801" s="83" t="str">
        <f t="shared" si="461"/>
        <v>DQ25DT</v>
      </c>
      <c r="L801" s="83" t="s">
        <v>6013</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2999</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2999</v>
      </c>
      <c r="F802" s="54">
        <v>26</v>
      </c>
      <c r="G802" s="54"/>
      <c r="H802" s="92" t="s">
        <v>6081</v>
      </c>
      <c r="I802" s="83" t="s">
        <v>6082</v>
      </c>
      <c r="J802" s="83" t="s">
        <v>6045</v>
      </c>
      <c r="K802" s="83" t="str">
        <f t="shared" si="461"/>
        <v>DQ26DT</v>
      </c>
      <c r="L802" s="83" t="s">
        <v>3240</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2999</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2999</v>
      </c>
      <c r="F803" s="54">
        <v>27</v>
      </c>
      <c r="G803" s="54"/>
      <c r="H803" s="92" t="s">
        <v>6083</v>
      </c>
      <c r="I803" s="83" t="s">
        <v>5439</v>
      </c>
      <c r="J803" s="83" t="s">
        <v>6045</v>
      </c>
      <c r="K803" s="83" t="str">
        <f t="shared" si="461"/>
        <v>DQ27DT</v>
      </c>
      <c r="L803" s="83" t="s">
        <v>6084</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3457</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2999</v>
      </c>
      <c r="F804" s="54">
        <v>28</v>
      </c>
      <c r="G804" s="54"/>
      <c r="H804" s="92" t="s">
        <v>6085</v>
      </c>
      <c r="I804" s="83" t="s">
        <v>5389</v>
      </c>
      <c r="J804" s="83" t="s">
        <v>3355</v>
      </c>
      <c r="K804" s="83" t="str">
        <f t="shared" si="461"/>
        <v>DQ28DT</v>
      </c>
      <c r="L804" s="83" t="s">
        <v>6086</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3457</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2999</v>
      </c>
      <c r="F805" s="54">
        <v>29</v>
      </c>
      <c r="G805" s="54"/>
      <c r="H805" s="92" t="s">
        <v>6087</v>
      </c>
      <c r="I805" s="83" t="s">
        <v>6088</v>
      </c>
      <c r="J805" s="83" t="s">
        <v>5987</v>
      </c>
      <c r="K805" s="83" t="str">
        <f t="shared" si="461"/>
        <v>DQ29DT</v>
      </c>
      <c r="L805" s="83" t="s">
        <v>3359</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3457</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2999</v>
      </c>
      <c r="F806" s="54">
        <v>30</v>
      </c>
      <c r="G806" s="54"/>
      <c r="H806" s="92" t="s">
        <v>6089</v>
      </c>
      <c r="I806" s="83" t="s">
        <v>5452</v>
      </c>
      <c r="J806" s="83" t="s">
        <v>6090</v>
      </c>
      <c r="K806" s="83"/>
      <c r="L806" s="86" t="s">
        <v>5980</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9"/>
      <c r="AX806" s="255" t="s">
        <v>3457</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2999</v>
      </c>
      <c r="F807" s="322"/>
      <c r="G807" s="322"/>
      <c r="H807" s="92" t="s">
        <v>6091</v>
      </c>
      <c r="I807" s="83" t="s">
        <v>6092</v>
      </c>
      <c r="J807" s="83" t="s">
        <v>6090</v>
      </c>
      <c r="K807" s="83" t="str">
        <f t="shared" si="461"/>
        <v>DQ30DT_D1</v>
      </c>
      <c r="L807" s="320" t="s">
        <v>6093</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3457</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2999</v>
      </c>
      <c r="F808" s="322"/>
      <c r="G808" s="322"/>
      <c r="H808" s="55" t="s">
        <v>6094</v>
      </c>
      <c r="I808" s="83" t="s">
        <v>6095</v>
      </c>
      <c r="J808" s="320" t="s">
        <v>6096</v>
      </c>
      <c r="K808" s="83" t="str">
        <f t="shared" si="461"/>
        <v>DQ30DT_D2</v>
      </c>
      <c r="L808" s="86" t="s">
        <v>5980</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3457</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3457</v>
      </c>
      <c r="F809" s="199" t="s">
        <v>3018</v>
      </c>
      <c r="G809" s="199"/>
      <c r="H809" s="200" t="s">
        <v>3457</v>
      </c>
      <c r="I809" s="273" t="s">
        <v>6097</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3457</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3457</v>
      </c>
      <c r="F810" s="84">
        <v>1</v>
      </c>
      <c r="G810" s="84"/>
      <c r="H810" s="92" t="s">
        <v>6098</v>
      </c>
      <c r="I810" s="83" t="s">
        <v>2779</v>
      </c>
      <c r="J810" s="83" t="s">
        <v>2774</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9"/>
      <c r="AX810" s="255" t="s">
        <v>3457</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3457</v>
      </c>
      <c r="F811" s="84"/>
      <c r="G811" s="84"/>
      <c r="H811" s="92" t="s">
        <v>6099</v>
      </c>
      <c r="I811" s="83" t="s">
        <v>6100</v>
      </c>
      <c r="J811" s="83" t="s">
        <v>2774</v>
      </c>
      <c r="K811" s="83" t="str">
        <f t="shared" si="461"/>
        <v>TP1DT_D1</v>
      </c>
      <c r="L811" s="83" t="s">
        <v>6101</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3457</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3457</v>
      </c>
      <c r="F812" s="84"/>
      <c r="G812" s="84"/>
      <c r="H812" s="92" t="s">
        <v>6102</v>
      </c>
      <c r="I812" s="83" t="s">
        <v>6103</v>
      </c>
      <c r="J812" s="83" t="s">
        <v>6104</v>
      </c>
      <c r="K812" s="83" t="str">
        <f t="shared" si="461"/>
        <v>TP1DT_D2</v>
      </c>
      <c r="L812" s="83" t="s">
        <v>6105</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3457</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3457</v>
      </c>
      <c r="F813" s="84"/>
      <c r="G813" s="84"/>
      <c r="H813" s="92" t="s">
        <v>6106</v>
      </c>
      <c r="I813" s="83" t="s">
        <v>6107</v>
      </c>
      <c r="J813" s="83" t="s">
        <v>6108</v>
      </c>
      <c r="K813" s="83" t="str">
        <f t="shared" si="461"/>
        <v>TP1DT_D3</v>
      </c>
      <c r="L813" s="83" t="s">
        <v>5697</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3457</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3457</v>
      </c>
      <c r="F814" s="84"/>
      <c r="G814" s="84"/>
      <c r="H814" s="92" t="s">
        <v>6109</v>
      </c>
      <c r="I814" s="83" t="s">
        <v>6110</v>
      </c>
      <c r="J814" s="83" t="s">
        <v>5697</v>
      </c>
      <c r="K814" s="83" t="str">
        <f t="shared" si="461"/>
        <v>TP1DT_D4</v>
      </c>
      <c r="L814" s="83" t="s">
        <v>3595</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3457</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3457</v>
      </c>
      <c r="F815" s="84"/>
      <c r="G815" s="84"/>
      <c r="H815" s="92" t="s">
        <v>6111</v>
      </c>
      <c r="I815" s="83" t="s">
        <v>6112</v>
      </c>
      <c r="J815" s="83" t="s">
        <v>3595</v>
      </c>
      <c r="K815" s="83" t="str">
        <f t="shared" si="461"/>
        <v>TP1DT_D5</v>
      </c>
      <c r="L815" s="83" t="s">
        <v>6113</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3457</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3457</v>
      </c>
      <c r="F816" s="84"/>
      <c r="G816" s="84"/>
      <c r="H816" s="92" t="s">
        <v>6114</v>
      </c>
      <c r="I816" s="83" t="s">
        <v>6115</v>
      </c>
      <c r="J816" s="83" t="s">
        <v>6116</v>
      </c>
      <c r="K816" s="83" t="str">
        <f t="shared" si="461"/>
        <v>TP1DT_D6</v>
      </c>
      <c r="L816" s="83" t="s">
        <v>5425</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3457</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3457</v>
      </c>
      <c r="F817" s="84"/>
      <c r="G817" s="84"/>
      <c r="H817" s="92" t="s">
        <v>6117</v>
      </c>
      <c r="I817" s="83" t="s">
        <v>6118</v>
      </c>
      <c r="J817" s="83" t="s">
        <v>5425</v>
      </c>
      <c r="K817" s="83" t="str">
        <f t="shared" si="461"/>
        <v>TP1DT_D7</v>
      </c>
      <c r="L817" s="83" t="s">
        <v>6119</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3457</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3457</v>
      </c>
      <c r="F818" s="84"/>
      <c r="G818" s="84"/>
      <c r="H818" s="92" t="s">
        <v>6120</v>
      </c>
      <c r="I818" s="83" t="s">
        <v>6121</v>
      </c>
      <c r="J818" s="83" t="s">
        <v>6119</v>
      </c>
      <c r="K818" s="83" t="str">
        <f t="shared" si="461"/>
        <v>TP1DT_D8</v>
      </c>
      <c r="L818" s="83" t="s">
        <v>6122</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3457</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3457</v>
      </c>
      <c r="F819" s="84">
        <v>2</v>
      </c>
      <c r="G819" s="84"/>
      <c r="H819" s="92" t="s">
        <v>6123</v>
      </c>
      <c r="I819" s="83" t="s">
        <v>6124</v>
      </c>
      <c r="J819" s="83" t="s">
        <v>2779</v>
      </c>
      <c r="K819" s="83" t="str">
        <f t="shared" si="461"/>
        <v>TP2DT</v>
      </c>
      <c r="L819" s="83" t="s">
        <v>6125</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3457</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3457</v>
      </c>
      <c r="F820" s="84">
        <v>3</v>
      </c>
      <c r="G820" s="84"/>
      <c r="H820" s="92" t="s">
        <v>6126</v>
      </c>
      <c r="I820" s="83" t="s">
        <v>6127</v>
      </c>
      <c r="J820" s="83" t="s">
        <v>6128</v>
      </c>
      <c r="K820" s="83" t="str">
        <f t="shared" si="461"/>
        <v>TP3DT</v>
      </c>
      <c r="L820" s="83" t="s">
        <v>5123</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3457</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3457</v>
      </c>
      <c r="F821" s="84">
        <v>4</v>
      </c>
      <c r="G821" s="84"/>
      <c r="H821" s="92" t="s">
        <v>6129</v>
      </c>
      <c r="I821" s="83" t="s">
        <v>4616</v>
      </c>
      <c r="J821" s="83" t="s">
        <v>265</v>
      </c>
      <c r="K821" s="83" t="str">
        <f t="shared" si="461"/>
        <v>TP4DT</v>
      </c>
      <c r="L821" s="83" t="s">
        <v>214</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3457</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3457</v>
      </c>
      <c r="F822" s="84">
        <v>5</v>
      </c>
      <c r="G822" s="84"/>
      <c r="H822" s="92" t="s">
        <v>6130</v>
      </c>
      <c r="I822" s="83" t="s">
        <v>5123</v>
      </c>
      <c r="J822" s="83" t="s">
        <v>6131</v>
      </c>
      <c r="K822" s="83"/>
      <c r="L822" s="83" t="s">
        <v>3595</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9"/>
      <c r="AX822" s="255" t="s">
        <v>3457</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3457</v>
      </c>
      <c r="F823" s="84"/>
      <c r="G823" s="84"/>
      <c r="H823" s="92" t="s">
        <v>6132</v>
      </c>
      <c r="I823" s="83" t="s">
        <v>6133</v>
      </c>
      <c r="J823" s="83" t="s">
        <v>6131</v>
      </c>
      <c r="K823" s="83" t="str">
        <f t="shared" si="461"/>
        <v>TP5DT_D1</v>
      </c>
      <c r="L823" s="83" t="s">
        <v>5425</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3457</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3457</v>
      </c>
      <c r="F824" s="84"/>
      <c r="G824" s="84"/>
      <c r="H824" s="92" t="s">
        <v>6134</v>
      </c>
      <c r="I824" s="83" t="s">
        <v>6135</v>
      </c>
      <c r="J824" s="83" t="s">
        <v>5425</v>
      </c>
      <c r="K824" s="83" t="str">
        <f t="shared" si="461"/>
        <v>TP5DT_D2</v>
      </c>
      <c r="L824" s="83" t="s">
        <v>6136</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3457</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3457</v>
      </c>
      <c r="F825" s="84"/>
      <c r="G825" s="84"/>
      <c r="H825" s="92" t="s">
        <v>6137</v>
      </c>
      <c r="I825" s="83" t="s">
        <v>6138</v>
      </c>
      <c r="J825" s="83" t="s">
        <v>6139</v>
      </c>
      <c r="K825" s="83" t="str">
        <f t="shared" si="461"/>
        <v>TP5DT_D3</v>
      </c>
      <c r="L825" s="83" t="s">
        <v>6140</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3457</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3457</v>
      </c>
      <c r="F826" s="84"/>
      <c r="G826" s="84"/>
      <c r="H826" s="92" t="s">
        <v>6141</v>
      </c>
      <c r="I826" s="83" t="s">
        <v>6142</v>
      </c>
      <c r="J826" s="83" t="s">
        <v>6140</v>
      </c>
      <c r="K826" s="83" t="str">
        <f t="shared" si="461"/>
        <v>TP5DT_D4</v>
      </c>
      <c r="L826" s="83" t="s">
        <v>3595</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3457</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3457</v>
      </c>
      <c r="F827" s="84">
        <v>6</v>
      </c>
      <c r="G827" s="84"/>
      <c r="H827" s="92" t="s">
        <v>6143</v>
      </c>
      <c r="I827" s="83" t="s">
        <v>6128</v>
      </c>
      <c r="J827" s="83" t="s">
        <v>6144</v>
      </c>
      <c r="K827" s="83"/>
      <c r="L827" s="83" t="s">
        <v>6145</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9"/>
      <c r="AX827" s="255" t="s">
        <v>3457</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3457</v>
      </c>
      <c r="F828" s="84"/>
      <c r="G828" s="84"/>
      <c r="H828" s="92" t="s">
        <v>6146</v>
      </c>
      <c r="I828" s="83" t="s">
        <v>6147</v>
      </c>
      <c r="J828" s="83" t="s">
        <v>6144</v>
      </c>
      <c r="K828" s="83" t="str">
        <f t="shared" si="461"/>
        <v>TP6DT_D1</v>
      </c>
      <c r="L828" s="83" t="s">
        <v>6148</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3457</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3457</v>
      </c>
      <c r="F829" s="84"/>
      <c r="G829" s="84"/>
      <c r="H829" s="92" t="s">
        <v>6149</v>
      </c>
      <c r="I829" s="83" t="s">
        <v>6150</v>
      </c>
      <c r="J829" s="83" t="s">
        <v>6148</v>
      </c>
      <c r="K829" s="83" t="str">
        <f t="shared" si="461"/>
        <v>TP6DT_D2</v>
      </c>
      <c r="L829" s="83" t="s">
        <v>6145</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3457</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3457</v>
      </c>
      <c r="F830" s="84">
        <v>7</v>
      </c>
      <c r="G830" s="84"/>
      <c r="H830" s="92" t="s">
        <v>6151</v>
      </c>
      <c r="I830" s="83" t="s">
        <v>6152</v>
      </c>
      <c r="J830" s="83" t="s">
        <v>2779</v>
      </c>
      <c r="K830" s="83"/>
      <c r="L830" s="83" t="s">
        <v>6153</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3457</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3457</v>
      </c>
      <c r="F831" s="84"/>
      <c r="G831" s="84"/>
      <c r="H831" s="323" t="s">
        <v>6154</v>
      </c>
      <c r="I831" s="83" t="s">
        <v>6155</v>
      </c>
      <c r="J831" s="83" t="s">
        <v>2779</v>
      </c>
      <c r="K831" s="83" t="str">
        <f t="shared" si="461"/>
        <v>TP7DT_D1</v>
      </c>
      <c r="L831" s="83" t="s">
        <v>6156</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3457</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3457</v>
      </c>
      <c r="F832" s="84"/>
      <c r="G832" s="84"/>
      <c r="H832" s="323" t="s">
        <v>6157</v>
      </c>
      <c r="I832" s="83" t="s">
        <v>6158</v>
      </c>
      <c r="J832" s="83" t="s">
        <v>6156</v>
      </c>
      <c r="K832" s="83" t="str">
        <f t="shared" si="461"/>
        <v>TP7DT_D2</v>
      </c>
      <c r="L832" s="83" t="s">
        <v>6153</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3457</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3457</v>
      </c>
      <c r="F833" s="84">
        <v>8</v>
      </c>
      <c r="G833" s="84"/>
      <c r="H833" s="92" t="s">
        <v>6159</v>
      </c>
      <c r="I833" s="83" t="s">
        <v>6160</v>
      </c>
      <c r="J833" s="83" t="s">
        <v>2779</v>
      </c>
      <c r="K833" s="83" t="str">
        <f t="shared" si="461"/>
        <v>TP8DT</v>
      </c>
      <c r="L833" s="83" t="s">
        <v>214</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3457</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3457</v>
      </c>
      <c r="F834" s="84">
        <v>9</v>
      </c>
      <c r="G834" s="84"/>
      <c r="H834" s="92" t="s">
        <v>6161</v>
      </c>
      <c r="I834" s="83" t="s">
        <v>5697</v>
      </c>
      <c r="J834" s="83" t="s">
        <v>2779</v>
      </c>
      <c r="K834" s="83"/>
      <c r="L834" s="83" t="s">
        <v>3595</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9"/>
      <c r="AX834" s="255" t="s">
        <v>3457</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3457</v>
      </c>
      <c r="F835" s="84"/>
      <c r="G835" s="84"/>
      <c r="H835" s="323" t="s">
        <v>6162</v>
      </c>
      <c r="I835" s="83" t="s">
        <v>6163</v>
      </c>
      <c r="J835" s="83" t="s">
        <v>2779</v>
      </c>
      <c r="K835" s="83" t="str">
        <f t="shared" si="461"/>
        <v>TP9DT_D1</v>
      </c>
      <c r="L835" s="83" t="s">
        <v>6164</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3457</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3457</v>
      </c>
      <c r="F836" s="84"/>
      <c r="G836" s="84"/>
      <c r="H836" s="323" t="s">
        <v>6165</v>
      </c>
      <c r="I836" s="83" t="s">
        <v>6166</v>
      </c>
      <c r="J836" s="83" t="s">
        <v>6164</v>
      </c>
      <c r="K836" s="83" t="str">
        <f t="shared" si="461"/>
        <v>TP9DT_D2</v>
      </c>
      <c r="L836" s="83" t="s">
        <v>3595</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3457</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3457</v>
      </c>
      <c r="F837" s="84">
        <v>10</v>
      </c>
      <c r="G837" s="84"/>
      <c r="H837" s="92" t="s">
        <v>6167</v>
      </c>
      <c r="I837" s="83" t="s">
        <v>6168</v>
      </c>
      <c r="J837" s="83" t="s">
        <v>5123</v>
      </c>
      <c r="K837" s="83" t="str">
        <f t="shared" si="461"/>
        <v>TP10DT</v>
      </c>
      <c r="L837" s="83" t="s">
        <v>6169</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3457</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3457</v>
      </c>
      <c r="F838" s="84">
        <v>11</v>
      </c>
      <c r="G838" s="84"/>
      <c r="H838" s="92" t="s">
        <v>6170</v>
      </c>
      <c r="I838" s="83" t="s">
        <v>6171</v>
      </c>
      <c r="J838" s="83" t="s">
        <v>2779</v>
      </c>
      <c r="K838" s="83" t="str">
        <f t="shared" si="461"/>
        <v>TP11DT</v>
      </c>
      <c r="L838" s="83" t="s">
        <v>6172</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3457</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3457</v>
      </c>
      <c r="F839" s="84">
        <v>12</v>
      </c>
      <c r="G839" s="84"/>
      <c r="H839" s="92" t="s">
        <v>6173</v>
      </c>
      <c r="I839" s="83" t="s">
        <v>6174</v>
      </c>
      <c r="J839" s="83" t="s">
        <v>6128</v>
      </c>
      <c r="K839" s="83" t="str">
        <f t="shared" si="461"/>
        <v>TP12DT</v>
      </c>
      <c r="L839" s="83" t="s">
        <v>2779</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3457</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3457</v>
      </c>
      <c r="F840" s="84">
        <v>13</v>
      </c>
      <c r="G840" s="84"/>
      <c r="H840" s="92" t="s">
        <v>6175</v>
      </c>
      <c r="I840" s="83" t="s">
        <v>6176</v>
      </c>
      <c r="J840" s="83" t="s">
        <v>2779</v>
      </c>
      <c r="K840" s="83" t="str">
        <f t="shared" si="461"/>
        <v>TP13DT</v>
      </c>
      <c r="L840" s="83" t="s">
        <v>6122</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3457</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3457</v>
      </c>
      <c r="F841" s="84">
        <v>14</v>
      </c>
      <c r="G841" s="84"/>
      <c r="H841" s="92" t="s">
        <v>6177</v>
      </c>
      <c r="I841" s="83" t="s">
        <v>6178</v>
      </c>
      <c r="J841" s="83" t="s">
        <v>5123</v>
      </c>
      <c r="K841" s="83" t="str">
        <f t="shared" si="461"/>
        <v>TP14DT</v>
      </c>
      <c r="L841" s="83" t="s">
        <v>6169</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3457</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3457</v>
      </c>
      <c r="F842" s="84">
        <v>15</v>
      </c>
      <c r="G842" s="84"/>
      <c r="H842" s="92" t="s">
        <v>6179</v>
      </c>
      <c r="I842" s="83" t="s">
        <v>3595</v>
      </c>
      <c r="J842" s="83" t="s">
        <v>2779</v>
      </c>
      <c r="K842" s="83"/>
      <c r="L842" s="83" t="s">
        <v>6180</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9"/>
      <c r="AX842" s="255" t="s">
        <v>3457</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3457</v>
      </c>
      <c r="F843" s="84"/>
      <c r="G843" s="84"/>
      <c r="H843" s="92" t="s">
        <v>6181</v>
      </c>
      <c r="I843" s="83" t="s">
        <v>6182</v>
      </c>
      <c r="J843" s="83" t="s">
        <v>2779</v>
      </c>
      <c r="K843" s="83" t="str">
        <f t="shared" si="461"/>
        <v>TP15DT_D1</v>
      </c>
      <c r="L843" s="83" t="s">
        <v>5123</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3457</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3457</v>
      </c>
      <c r="F844" s="84"/>
      <c r="G844" s="84"/>
      <c r="H844" s="92" t="s">
        <v>6183</v>
      </c>
      <c r="I844" s="83" t="s">
        <v>6184</v>
      </c>
      <c r="J844" s="83" t="s">
        <v>5123</v>
      </c>
      <c r="K844" s="83" t="str">
        <f t="shared" ref="K844:K907" si="503">H844</f>
        <v>TP15DT_D2</v>
      </c>
      <c r="L844" s="83" t="s">
        <v>6185</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3457</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3457</v>
      </c>
      <c r="F845" s="84"/>
      <c r="G845" s="84"/>
      <c r="H845" s="92" t="s">
        <v>6186</v>
      </c>
      <c r="I845" s="83" t="s">
        <v>6187</v>
      </c>
      <c r="J845" s="83" t="s">
        <v>6185</v>
      </c>
      <c r="K845" s="83" t="str">
        <f t="shared" si="503"/>
        <v>TP15DT_D3</v>
      </c>
      <c r="L845" s="83" t="s">
        <v>6180</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3457</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3457</v>
      </c>
      <c r="F846" s="84">
        <v>16</v>
      </c>
      <c r="G846" s="84"/>
      <c r="H846" s="92" t="s">
        <v>6188</v>
      </c>
      <c r="I846" s="83" t="s">
        <v>3673</v>
      </c>
      <c r="J846" s="83" t="s">
        <v>2779</v>
      </c>
      <c r="K846" s="83"/>
      <c r="L846" s="83" t="s">
        <v>3772</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9"/>
      <c r="AX846" s="255" t="s">
        <v>3457</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3457</v>
      </c>
      <c r="F847" s="84"/>
      <c r="G847" s="84"/>
      <c r="H847" s="92" t="s">
        <v>6189</v>
      </c>
      <c r="I847" s="83" t="s">
        <v>6190</v>
      </c>
      <c r="J847" s="83" t="s">
        <v>2779</v>
      </c>
      <c r="K847" s="83" t="str">
        <f t="shared" si="503"/>
        <v>TP16DT_D1</v>
      </c>
      <c r="L847" s="83" t="s">
        <v>6191</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3457</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3457</v>
      </c>
      <c r="F848" s="84"/>
      <c r="G848" s="84"/>
      <c r="H848" s="92" t="s">
        <v>6192</v>
      </c>
      <c r="I848" s="83" t="s">
        <v>6193</v>
      </c>
      <c r="J848" s="83" t="s">
        <v>6191</v>
      </c>
      <c r="K848" s="83" t="str">
        <f t="shared" si="503"/>
        <v>TP16DT_D2</v>
      </c>
      <c r="L848" s="83" t="s">
        <v>3772</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3457</v>
      </c>
      <c r="F849" s="84">
        <v>17</v>
      </c>
      <c r="G849" s="84"/>
      <c r="H849" s="92" t="s">
        <v>6194</v>
      </c>
      <c r="I849" s="83" t="s">
        <v>6195</v>
      </c>
      <c r="J849" s="83" t="s">
        <v>3595</v>
      </c>
      <c r="K849" s="83" t="str">
        <f t="shared" si="503"/>
        <v>TP17DT</v>
      </c>
      <c r="L849" s="83" t="s">
        <v>6196</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3457</v>
      </c>
      <c r="F850" s="84">
        <v>18</v>
      </c>
      <c r="G850" s="84"/>
      <c r="H850" s="92" t="s">
        <v>6197</v>
      </c>
      <c r="I850" s="83" t="s">
        <v>265</v>
      </c>
      <c r="J850" s="83" t="s">
        <v>6198</v>
      </c>
      <c r="K850" s="83" t="str">
        <f t="shared" si="503"/>
        <v>TP18DT</v>
      </c>
      <c r="L850" s="83" t="s">
        <v>5425</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3457</v>
      </c>
      <c r="F851" s="84">
        <v>19</v>
      </c>
      <c r="G851" s="84"/>
      <c r="H851" s="92" t="s">
        <v>6199</v>
      </c>
      <c r="I851" s="83" t="s">
        <v>6200</v>
      </c>
      <c r="J851" s="83" t="s">
        <v>6198</v>
      </c>
      <c r="K851" s="83" t="str">
        <f t="shared" si="503"/>
        <v>TP19DT</v>
      </c>
      <c r="L851" s="83" t="s">
        <v>6201</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3457</v>
      </c>
      <c r="F852" s="84">
        <v>20</v>
      </c>
      <c r="G852" s="84"/>
      <c r="H852" s="92" t="s">
        <v>6202</v>
      </c>
      <c r="I852" s="83" t="s">
        <v>3769</v>
      </c>
      <c r="J852" s="83" t="s">
        <v>2779</v>
      </c>
      <c r="K852" s="83" t="str">
        <f t="shared" si="503"/>
        <v>TP20DT</v>
      </c>
      <c r="L852" s="83" t="s">
        <v>6122</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3457</v>
      </c>
      <c r="F853" s="84">
        <v>21</v>
      </c>
      <c r="G853" s="84"/>
      <c r="H853" s="92" t="s">
        <v>6203</v>
      </c>
      <c r="I853" s="83" t="s">
        <v>6204</v>
      </c>
      <c r="J853" s="83" t="s">
        <v>5425</v>
      </c>
      <c r="K853" s="83" t="str">
        <f t="shared" si="503"/>
        <v>TP21DT</v>
      </c>
      <c r="L853" s="83" t="s">
        <v>6205</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3481</v>
      </c>
      <c r="G854" s="199"/>
      <c r="H854" s="200" t="s">
        <v>32</v>
      </c>
      <c r="I854" s="273" t="s">
        <v>6206</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6207</v>
      </c>
      <c r="I855" s="83" t="s">
        <v>50</v>
      </c>
      <c r="J855" s="83" t="s">
        <v>6208</v>
      </c>
      <c r="K855" s="83"/>
      <c r="L855" s="83" t="s">
        <v>6209</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9"/>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6210</v>
      </c>
      <c r="I856" s="83" t="s">
        <v>6211</v>
      </c>
      <c r="J856" s="83" t="s">
        <v>6208</v>
      </c>
      <c r="K856" s="83" t="str">
        <f t="shared" si="503"/>
        <v>VC1DT_D1</v>
      </c>
      <c r="L856" s="83" t="s">
        <v>6212</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6213</v>
      </c>
      <c r="I857" s="83" t="s">
        <v>6214</v>
      </c>
      <c r="J857" s="83" t="s">
        <v>6212</v>
      </c>
      <c r="K857" s="83" t="str">
        <f t="shared" si="503"/>
        <v>VC1DT_D2</v>
      </c>
      <c r="L857" s="83" t="s">
        <v>6209</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6215</v>
      </c>
      <c r="I858" s="83" t="s">
        <v>6216</v>
      </c>
      <c r="J858" s="83" t="s">
        <v>6217</v>
      </c>
      <c r="K858" s="83"/>
      <c r="L858" s="83" t="s">
        <v>4303</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9"/>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6218</v>
      </c>
      <c r="I859" s="83" t="s">
        <v>6219</v>
      </c>
      <c r="J859" s="83" t="s">
        <v>6220</v>
      </c>
      <c r="K859" s="83" t="str">
        <f t="shared" si="503"/>
        <v>VC2DT_D1</v>
      </c>
      <c r="L859" s="83" t="s">
        <v>6221</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6222</v>
      </c>
      <c r="I860" s="83" t="s">
        <v>6223</v>
      </c>
      <c r="J860" s="83" t="s">
        <v>6221</v>
      </c>
      <c r="K860" s="83" t="str">
        <f t="shared" si="503"/>
        <v>VC2DT_D2</v>
      </c>
      <c r="L860" s="83" t="s">
        <v>6224</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6225</v>
      </c>
      <c r="I861" s="83" t="s">
        <v>6226</v>
      </c>
      <c r="J861" s="83" t="s">
        <v>4303</v>
      </c>
      <c r="K861" s="83" t="str">
        <f t="shared" si="503"/>
        <v>VC3DT</v>
      </c>
      <c r="L861" s="83" t="s">
        <v>6227</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6228</v>
      </c>
      <c r="I862" s="83" t="s">
        <v>6229</v>
      </c>
      <c r="J862" s="83" t="s">
        <v>3957</v>
      </c>
      <c r="K862" s="83" t="str">
        <f t="shared" si="503"/>
        <v>VC4DT</v>
      </c>
      <c r="L862" s="83" t="s">
        <v>6230</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6231</v>
      </c>
      <c r="I863" s="83" t="s">
        <v>6232</v>
      </c>
      <c r="J863" s="83" t="s">
        <v>6230</v>
      </c>
      <c r="K863" s="83"/>
      <c r="L863" s="83" t="s">
        <v>6233</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9"/>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6234</v>
      </c>
      <c r="I864" s="83" t="s">
        <v>6235</v>
      </c>
      <c r="J864" s="83" t="s">
        <v>6230</v>
      </c>
      <c r="K864" s="83" t="str">
        <f t="shared" si="503"/>
        <v>VC5DT_D1</v>
      </c>
      <c r="L864" s="83" t="s">
        <v>6236</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6237</v>
      </c>
      <c r="I865" s="83" t="s">
        <v>6238</v>
      </c>
      <c r="J865" s="83" t="s">
        <v>6239</v>
      </c>
      <c r="K865" s="83" t="str">
        <f t="shared" si="503"/>
        <v>VC5DT_D2</v>
      </c>
      <c r="L865" s="83" t="s">
        <v>6240</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6241</v>
      </c>
      <c r="I866" s="83" t="s">
        <v>6242</v>
      </c>
      <c r="J866" s="83" t="s">
        <v>6240</v>
      </c>
      <c r="K866" s="83" t="str">
        <f t="shared" si="503"/>
        <v>VC5DT_D3</v>
      </c>
      <c r="L866" s="83" t="s">
        <v>4532</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6243</v>
      </c>
      <c r="I867" s="83" t="s">
        <v>6244</v>
      </c>
      <c r="J867" s="83" t="s">
        <v>6245</v>
      </c>
      <c r="K867" s="83" t="str">
        <f t="shared" si="503"/>
        <v>VC5DT_D4</v>
      </c>
      <c r="L867" s="83" t="s">
        <v>6246</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6247</v>
      </c>
      <c r="I868" s="83" t="s">
        <v>6248</v>
      </c>
      <c r="J868" s="83" t="s">
        <v>6249</v>
      </c>
      <c r="K868" s="83" t="str">
        <f t="shared" si="503"/>
        <v>VC5DT_D5</v>
      </c>
      <c r="L868" s="83" t="s">
        <v>6233</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6250</v>
      </c>
      <c r="I869" s="83" t="s">
        <v>4303</v>
      </c>
      <c r="J869" s="83" t="s">
        <v>6251</v>
      </c>
      <c r="K869" s="83"/>
      <c r="L869" s="83" t="s">
        <v>6252</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9"/>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6253</v>
      </c>
      <c r="I870" s="83" t="s">
        <v>6254</v>
      </c>
      <c r="J870" s="83" t="s">
        <v>6255</v>
      </c>
      <c r="K870" s="83" t="str">
        <f t="shared" si="503"/>
        <v>VC6DT_D1</v>
      </c>
      <c r="L870" s="83" t="s">
        <v>6256</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6257</v>
      </c>
      <c r="I871" s="83" t="s">
        <v>6258</v>
      </c>
      <c r="J871" s="83" t="s">
        <v>6259</v>
      </c>
      <c r="K871" s="83" t="str">
        <f t="shared" si="503"/>
        <v>VC6DT_D2</v>
      </c>
      <c r="L871" s="83" t="s">
        <v>6260</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6261</v>
      </c>
      <c r="I872" s="83" t="s">
        <v>6262</v>
      </c>
      <c r="J872" s="83" t="s">
        <v>6263</v>
      </c>
      <c r="K872" s="83" t="str">
        <f t="shared" si="503"/>
        <v>VC6DT_D3</v>
      </c>
      <c r="L872" s="83" t="s">
        <v>5414</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6264</v>
      </c>
      <c r="I873" s="83" t="s">
        <v>6265</v>
      </c>
      <c r="J873" s="83" t="s">
        <v>6266</v>
      </c>
      <c r="K873" s="83" t="str">
        <f t="shared" si="503"/>
        <v>VC6DT_D4</v>
      </c>
      <c r="L873" s="83" t="s">
        <v>6267</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6268</v>
      </c>
      <c r="I874" s="83" t="s">
        <v>4532</v>
      </c>
      <c r="J874" s="83" t="s">
        <v>6269</v>
      </c>
      <c r="K874" s="83"/>
      <c r="L874" s="83" t="s">
        <v>542</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9"/>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6270</v>
      </c>
      <c r="I875" s="83" t="s">
        <v>6271</v>
      </c>
      <c r="J875" s="83" t="s">
        <v>6269</v>
      </c>
      <c r="K875" s="83" t="str">
        <f t="shared" si="503"/>
        <v>VC7DT_D1</v>
      </c>
      <c r="L875" s="83" t="s">
        <v>276</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6272</v>
      </c>
      <c r="I876" s="83" t="s">
        <v>6273</v>
      </c>
      <c r="J876" s="83" t="s">
        <v>6274</v>
      </c>
      <c r="K876" s="83" t="str">
        <f t="shared" si="503"/>
        <v>VC7DT_D2</v>
      </c>
      <c r="L876" s="83" t="s">
        <v>542</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6275</v>
      </c>
      <c r="I877" s="83" t="s">
        <v>6276</v>
      </c>
      <c r="J877" s="83" t="s">
        <v>6277</v>
      </c>
      <c r="K877" s="83" t="str">
        <f t="shared" si="503"/>
        <v>VC8DT</v>
      </c>
      <c r="L877" s="83" t="s">
        <v>6278</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6279</v>
      </c>
      <c r="I878" s="83" t="s">
        <v>6280</v>
      </c>
      <c r="J878" s="83" t="s">
        <v>6281</v>
      </c>
      <c r="K878" s="83" t="str">
        <f t="shared" si="503"/>
        <v>VC9DT</v>
      </c>
      <c r="L878" s="83" t="s">
        <v>6282</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6283</v>
      </c>
      <c r="I879" s="83" t="s">
        <v>6284</v>
      </c>
      <c r="J879" s="83" t="s">
        <v>6232</v>
      </c>
      <c r="K879" s="83" t="str">
        <f t="shared" si="503"/>
        <v>VC10DT</v>
      </c>
      <c r="L879" s="83" t="s">
        <v>6285</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6286</v>
      </c>
      <c r="I880" s="83" t="s">
        <v>254</v>
      </c>
      <c r="J880" s="83" t="s">
        <v>6232</v>
      </c>
      <c r="K880" s="83" t="str">
        <f t="shared" si="503"/>
        <v>VC11DT</v>
      </c>
      <c r="L880" s="83" t="s">
        <v>6287</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6288</v>
      </c>
      <c r="I881" s="83" t="s">
        <v>6289</v>
      </c>
      <c r="J881" s="83" t="s">
        <v>2892</v>
      </c>
      <c r="K881" s="83" t="str">
        <f t="shared" si="503"/>
        <v>VC12DT</v>
      </c>
      <c r="L881" s="83" t="s">
        <v>5414</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6290</v>
      </c>
      <c r="I882" s="83" t="s">
        <v>6291</v>
      </c>
      <c r="J882" s="83" t="s">
        <v>2892</v>
      </c>
      <c r="K882" s="83" t="str">
        <f t="shared" si="503"/>
        <v>VC13DT</v>
      </c>
      <c r="L882" s="83" t="s">
        <v>6292</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6293</v>
      </c>
      <c r="I883" s="83" t="s">
        <v>1103</v>
      </c>
      <c r="J883" s="83" t="s">
        <v>2892</v>
      </c>
      <c r="K883" s="83" t="str">
        <f t="shared" si="503"/>
        <v>VC14DT</v>
      </c>
      <c r="L883" s="83" t="s">
        <v>6294</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6295</v>
      </c>
      <c r="I884" s="83" t="s">
        <v>214</v>
      </c>
      <c r="J884" s="83" t="s">
        <v>2892</v>
      </c>
      <c r="K884" s="83" t="str">
        <f t="shared" si="503"/>
        <v>VC15DT</v>
      </c>
      <c r="L884" s="83" t="s">
        <v>6294</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6296</v>
      </c>
      <c r="I885" s="83" t="s">
        <v>6297</v>
      </c>
      <c r="J885" s="83" t="s">
        <v>6298</v>
      </c>
      <c r="K885" s="83" t="str">
        <f t="shared" si="503"/>
        <v>VC16DT</v>
      </c>
      <c r="L885" s="83" t="s">
        <v>6299</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6300</v>
      </c>
      <c r="I886" s="83" t="s">
        <v>6301</v>
      </c>
      <c r="J886" s="83" t="s">
        <v>4532</v>
      </c>
      <c r="K886" s="83" t="str">
        <f t="shared" si="503"/>
        <v>VC17DT</v>
      </c>
      <c r="L886" s="83" t="s">
        <v>6302</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6303</v>
      </c>
      <c r="I887" s="83" t="s">
        <v>6304</v>
      </c>
      <c r="J887" s="83" t="s">
        <v>6305</v>
      </c>
      <c r="K887" s="83" t="str">
        <f t="shared" si="503"/>
        <v>VC18DT</v>
      </c>
      <c r="L887" s="83" t="s">
        <v>6306</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6307</v>
      </c>
      <c r="I888" s="83" t="s">
        <v>6308</v>
      </c>
      <c r="J888" s="83" t="s">
        <v>6309</v>
      </c>
      <c r="K888" s="83" t="str">
        <f t="shared" si="503"/>
        <v>VC19DT</v>
      </c>
      <c r="L888" s="83" t="s">
        <v>6310</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6311</v>
      </c>
      <c r="I889" s="83" t="s">
        <v>6312</v>
      </c>
      <c r="J889" s="83" t="s">
        <v>6313</v>
      </c>
      <c r="K889" s="83" t="str">
        <f t="shared" si="503"/>
        <v>VC20DT</v>
      </c>
      <c r="L889" s="83" t="s">
        <v>6314</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6315</v>
      </c>
      <c r="I890" s="83" t="s">
        <v>6316</v>
      </c>
      <c r="J890" s="83" t="s">
        <v>6309</v>
      </c>
      <c r="K890" s="83" t="str">
        <f t="shared" si="503"/>
        <v>VC21DT</v>
      </c>
      <c r="L890" s="83" t="s">
        <v>6317</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6318</v>
      </c>
      <c r="I891" s="83" t="s">
        <v>6319</v>
      </c>
      <c r="J891" s="83" t="s">
        <v>6320</v>
      </c>
      <c r="K891" s="83" t="str">
        <f t="shared" si="503"/>
        <v>VC22DT</v>
      </c>
      <c r="L891" s="83" t="s">
        <v>6321</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6322</v>
      </c>
      <c r="I892" s="83" t="s">
        <v>6323</v>
      </c>
      <c r="J892" s="83" t="s">
        <v>6324</v>
      </c>
      <c r="K892" s="83" t="str">
        <f t="shared" si="503"/>
        <v>VC23DT</v>
      </c>
      <c r="L892" s="83" t="s">
        <v>265</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6325</v>
      </c>
      <c r="I893" s="83" t="s">
        <v>6326</v>
      </c>
      <c r="J893" s="83" t="s">
        <v>2892</v>
      </c>
      <c r="K893" s="83" t="str">
        <f t="shared" si="503"/>
        <v>VC24DT</v>
      </c>
      <c r="L893" s="83" t="s">
        <v>419</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6327</v>
      </c>
      <c r="I894" s="83" t="s">
        <v>6328</v>
      </c>
      <c r="J894" s="83" t="s">
        <v>6329</v>
      </c>
      <c r="K894" s="83" t="str">
        <f t="shared" si="503"/>
        <v>VC25DT</v>
      </c>
      <c r="L894" s="83" t="s">
        <v>5414</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6330</v>
      </c>
      <c r="I895" s="83" t="s">
        <v>6331</v>
      </c>
      <c r="J895" s="83" t="s">
        <v>6332</v>
      </c>
      <c r="K895" s="83" t="str">
        <f t="shared" si="503"/>
        <v>VC26DT</v>
      </c>
      <c r="L895" s="83" t="s">
        <v>6333</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1892</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6334</v>
      </c>
      <c r="I896" s="83" t="s">
        <v>6335</v>
      </c>
      <c r="J896" s="83" t="s">
        <v>51</v>
      </c>
      <c r="K896" s="83" t="str">
        <f t="shared" si="503"/>
        <v>VC27DT</v>
      </c>
      <c r="L896" s="83" t="s">
        <v>419</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1892</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6336</v>
      </c>
      <c r="I897" s="83" t="s">
        <v>6337</v>
      </c>
      <c r="J897" s="83" t="s">
        <v>4532</v>
      </c>
      <c r="K897" s="83" t="str">
        <f t="shared" si="503"/>
        <v>VC28DT</v>
      </c>
      <c r="L897" s="83" t="s">
        <v>4303</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1892</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6338</v>
      </c>
      <c r="I898" s="83" t="s">
        <v>6339</v>
      </c>
      <c r="J898" s="83" t="s">
        <v>6340</v>
      </c>
      <c r="K898" s="83" t="str">
        <f t="shared" si="503"/>
        <v>VC29DT</v>
      </c>
      <c r="L898" s="83" t="s">
        <v>6341</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1892</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6342</v>
      </c>
      <c r="I899" s="83" t="s">
        <v>6343</v>
      </c>
      <c r="J899" s="83" t="s">
        <v>6344</v>
      </c>
      <c r="K899" s="83" t="str">
        <f t="shared" si="503"/>
        <v>VC30DT</v>
      </c>
      <c r="L899" s="83" t="s">
        <v>6345</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1892</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6346</v>
      </c>
      <c r="I900" s="83" t="s">
        <v>278</v>
      </c>
      <c r="J900" s="83" t="s">
        <v>4303</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1892</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1892</v>
      </c>
      <c r="F901" s="199" t="s">
        <v>3879</v>
      </c>
      <c r="G901" s="199"/>
      <c r="H901" s="200" t="s">
        <v>1892</v>
      </c>
      <c r="I901" s="273" t="s">
        <v>6347</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1892</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1892</v>
      </c>
      <c r="F902" s="84">
        <v>1</v>
      </c>
      <c r="G902" s="84"/>
      <c r="H902" s="55" t="s">
        <v>6348</v>
      </c>
      <c r="I902" s="83" t="s">
        <v>6349</v>
      </c>
      <c r="J902" s="83" t="s">
        <v>2075</v>
      </c>
      <c r="K902" s="83"/>
      <c r="L902" s="83" t="s">
        <v>6350</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9"/>
      <c r="AX902" s="255" t="s">
        <v>1892</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1892</v>
      </c>
      <c r="F903" s="84"/>
      <c r="G903" s="84"/>
      <c r="H903" s="329" t="s">
        <v>6351</v>
      </c>
      <c r="I903" s="83" t="s">
        <v>6352</v>
      </c>
      <c r="J903" s="83" t="s">
        <v>2075</v>
      </c>
      <c r="K903" s="83" t="str">
        <f t="shared" si="503"/>
        <v>CM1DT_D1</v>
      </c>
      <c r="L903" s="83" t="s">
        <v>6353</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1892</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1892</v>
      </c>
      <c r="F904" s="84"/>
      <c r="G904" s="84"/>
      <c r="H904" s="329" t="s">
        <v>6354</v>
      </c>
      <c r="I904" s="83" t="s">
        <v>6355</v>
      </c>
      <c r="J904" s="83" t="s">
        <v>6356</v>
      </c>
      <c r="K904" s="83" t="str">
        <f t="shared" si="503"/>
        <v>CM1DT_D2</v>
      </c>
      <c r="L904" s="83" t="s">
        <v>6357</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1892</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1892</v>
      </c>
      <c r="F905" s="84"/>
      <c r="G905" s="84"/>
      <c r="H905" s="329" t="s">
        <v>6358</v>
      </c>
      <c r="I905" s="83" t="s">
        <v>6359</v>
      </c>
      <c r="J905" s="83" t="s">
        <v>6360</v>
      </c>
      <c r="K905" s="83" t="str">
        <f t="shared" si="503"/>
        <v>CM1DT_D3</v>
      </c>
      <c r="L905" s="83" t="s">
        <v>6350</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1892</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1892</v>
      </c>
      <c r="F906" s="84">
        <v>2</v>
      </c>
      <c r="G906" s="84"/>
      <c r="H906" s="55" t="s">
        <v>6361</v>
      </c>
      <c r="I906" s="83" t="s">
        <v>6362</v>
      </c>
      <c r="J906" s="83" t="s">
        <v>4252</v>
      </c>
      <c r="K906" s="83"/>
      <c r="L906" s="83" t="s">
        <v>6363</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1892</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1892</v>
      </c>
      <c r="F907" s="84"/>
      <c r="G907" s="84"/>
      <c r="H907" s="55" t="s">
        <v>6364</v>
      </c>
      <c r="I907" s="83" t="s">
        <v>6365</v>
      </c>
      <c r="J907" s="83" t="s">
        <v>4252</v>
      </c>
      <c r="K907" s="83" t="str">
        <f t="shared" si="503"/>
        <v>CM2DT_D1</v>
      </c>
      <c r="L907" s="83" t="s">
        <v>6366</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1892</v>
      </c>
      <c r="F908" s="84"/>
      <c r="G908" s="84"/>
      <c r="H908" s="55" t="s">
        <v>6367</v>
      </c>
      <c r="I908" s="83" t="s">
        <v>6368</v>
      </c>
      <c r="J908" s="83" t="s">
        <v>6369</v>
      </c>
      <c r="K908" s="83" t="str">
        <f>H908</f>
        <v>CM2DT_D2</v>
      </c>
      <c r="L908" s="83" t="s">
        <v>6363</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9" t="s">
        <v>6370</v>
      </c>
      <c r="AH908" s="409"/>
      <c r="AI908" s="409"/>
      <c r="AJ908" s="409"/>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1892</v>
      </c>
      <c r="F909" s="84">
        <v>3</v>
      </c>
      <c r="G909" s="84"/>
      <c r="H909" s="55" t="s">
        <v>6371</v>
      </c>
      <c r="I909" s="83" t="s">
        <v>6372</v>
      </c>
      <c r="J909" s="83" t="s">
        <v>4252</v>
      </c>
      <c r="K909" s="83"/>
      <c r="L909" s="83" t="s">
        <v>2032</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1892</v>
      </c>
      <c r="F910" s="84"/>
      <c r="G910" s="84"/>
      <c r="H910" s="55" t="s">
        <v>6373</v>
      </c>
      <c r="I910" s="83" t="s">
        <v>6374</v>
      </c>
      <c r="J910" s="83" t="s">
        <v>4252</v>
      </c>
      <c r="K910" s="83" t="str">
        <f>H910</f>
        <v>CM3DT_D1</v>
      </c>
      <c r="L910" s="83" t="s">
        <v>6375</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1892</v>
      </c>
      <c r="F911" s="84"/>
      <c r="G911" s="84"/>
      <c r="H911" s="55" t="s">
        <v>6376</v>
      </c>
      <c r="I911" s="83" t="s">
        <v>6377</v>
      </c>
      <c r="J911" s="83" t="s">
        <v>6378</v>
      </c>
      <c r="K911" s="83" t="str">
        <f>H911</f>
        <v>CM3DT_D2</v>
      </c>
      <c r="L911" s="83" t="s">
        <v>2032</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1892</v>
      </c>
      <c r="F912" s="341">
        <v>4</v>
      </c>
      <c r="G912" s="341"/>
      <c r="H912" s="217" t="s">
        <v>6379</v>
      </c>
      <c r="I912" s="342" t="s">
        <v>6380</v>
      </c>
      <c r="J912" s="342" t="s">
        <v>4252</v>
      </c>
      <c r="K912" s="83" t="str">
        <f>H912</f>
        <v>CM4DT</v>
      </c>
      <c r="L912" s="342" t="s">
        <v>6381</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396" t="s">
        <v>4198</v>
      </c>
      <c r="AH914" s="396"/>
      <c r="AI914" s="396"/>
      <c r="AJ914" s="396"/>
      <c r="AK914" s="396"/>
      <c r="AL914" s="396"/>
      <c r="AM914" s="396"/>
      <c r="AN914" s="396"/>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258" sqref="H258:J258"/>
      <selection pane="topRight" activeCell="H258" sqref="H258:J25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0" t="s">
        <v>342</v>
      </c>
      <c r="H2" s="410"/>
      <c r="I2" s="410"/>
      <c r="J2" s="410"/>
      <c r="K2" s="410"/>
      <c r="L2" s="410"/>
      <c r="M2" s="426"/>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20"/>
      <c r="AX2" s="20"/>
    </row>
    <row r="3" spans="1:52" ht="16.5" customHeight="1" x14ac:dyDescent="0.25">
      <c r="G3" s="410" t="s">
        <v>343</v>
      </c>
      <c r="H3" s="410"/>
      <c r="I3" s="410"/>
      <c r="J3" s="410"/>
      <c r="K3" s="410"/>
      <c r="L3" s="410"/>
      <c r="M3" s="426"/>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c r="AT3" s="410"/>
      <c r="AU3" s="410"/>
      <c r="AV3" s="410"/>
      <c r="AW3" s="20"/>
      <c r="AX3" s="20"/>
    </row>
    <row r="4" spans="1:52" ht="36" customHeight="1" x14ac:dyDescent="0.25">
      <c r="G4" s="411" t="s">
        <v>0</v>
      </c>
      <c r="H4" s="411"/>
      <c r="I4" s="411"/>
      <c r="J4" s="411"/>
      <c r="K4" s="411"/>
      <c r="L4" s="411"/>
      <c r="M4" s="427"/>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28"/>
      <c r="AX4" s="28"/>
    </row>
    <row r="5" spans="1:52" ht="13.5" customHeight="1" x14ac:dyDescent="0.25">
      <c r="I5" s="428"/>
      <c r="J5" s="428"/>
      <c r="K5" s="428"/>
      <c r="L5" s="428"/>
      <c r="M5" s="429"/>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52" ht="21.75" hidden="1" customHeight="1" x14ac:dyDescent="0.25">
      <c r="M6" s="125"/>
      <c r="AX6" s="130" t="s">
        <v>1</v>
      </c>
    </row>
    <row r="7" spans="1:52" s="52" customFormat="1" ht="62.25" customHeight="1" x14ac:dyDescent="0.25">
      <c r="G7" s="407" t="s">
        <v>2</v>
      </c>
      <c r="H7" s="431" t="s">
        <v>3</v>
      </c>
      <c r="I7" s="405" t="s">
        <v>4</v>
      </c>
      <c r="J7" s="431" t="s">
        <v>5</v>
      </c>
      <c r="K7" s="131"/>
      <c r="L7" s="422" t="s">
        <v>7</v>
      </c>
      <c r="M7" s="435" t="s">
        <v>8</v>
      </c>
      <c r="N7" s="421"/>
      <c r="O7" s="421"/>
      <c r="P7" s="421"/>
      <c r="Q7" s="131"/>
      <c r="R7" s="132"/>
      <c r="S7" s="132"/>
      <c r="T7" s="132"/>
      <c r="U7" s="132"/>
      <c r="V7" s="421" t="s">
        <v>9</v>
      </c>
      <c r="W7" s="422"/>
      <c r="X7" s="422"/>
      <c r="Y7" s="422"/>
      <c r="Z7" s="421" t="s">
        <v>10</v>
      </c>
      <c r="AA7" s="422"/>
      <c r="AB7" s="422"/>
      <c r="AC7" s="422"/>
      <c r="AD7" s="421" t="s">
        <v>11</v>
      </c>
      <c r="AE7" s="421"/>
      <c r="AF7" s="421"/>
      <c r="AG7" s="421"/>
      <c r="AH7" s="421" t="s">
        <v>12</v>
      </c>
      <c r="AI7" s="422"/>
      <c r="AJ7" s="422"/>
      <c r="AK7" s="422"/>
      <c r="AL7" s="423" t="s">
        <v>13</v>
      </c>
      <c r="AM7" s="87"/>
      <c r="AN7" s="397" t="s">
        <v>344</v>
      </c>
      <c r="AO7" s="436" t="s">
        <v>345</v>
      </c>
      <c r="AP7" s="437"/>
      <c r="AQ7" s="437"/>
      <c r="AR7" s="431"/>
      <c r="AS7" s="436" t="s">
        <v>346</v>
      </c>
      <c r="AT7" s="437"/>
      <c r="AU7" s="437"/>
      <c r="AV7" s="431"/>
      <c r="AW7" s="417" t="s">
        <v>6</v>
      </c>
      <c r="AX7" s="407" t="s">
        <v>18</v>
      </c>
      <c r="AY7" s="50"/>
      <c r="AZ7" s="133"/>
    </row>
    <row r="8" spans="1:52" s="52" customFormat="1" ht="43.5" customHeight="1" x14ac:dyDescent="0.25">
      <c r="G8" s="430"/>
      <c r="H8" s="432"/>
      <c r="I8" s="433"/>
      <c r="J8" s="432"/>
      <c r="K8" s="134"/>
      <c r="L8" s="434"/>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24"/>
      <c r="AM8" s="135"/>
      <c r="AN8" s="425"/>
      <c r="AO8" s="134" t="s">
        <v>19</v>
      </c>
      <c r="AP8" s="136" t="s">
        <v>20</v>
      </c>
      <c r="AQ8" s="136" t="s">
        <v>21</v>
      </c>
      <c r="AR8" s="136" t="s">
        <v>22</v>
      </c>
      <c r="AS8" s="134" t="s">
        <v>19</v>
      </c>
      <c r="AT8" s="136" t="s">
        <v>20</v>
      </c>
      <c r="AU8" s="136" t="s">
        <v>21</v>
      </c>
      <c r="AV8" s="136" t="s">
        <v>22</v>
      </c>
      <c r="AW8" s="418"/>
      <c r="AX8" s="408"/>
      <c r="AY8" s="138"/>
      <c r="AZ8" s="131" t="s">
        <v>347</v>
      </c>
    </row>
    <row r="9" spans="1:52" s="66" customFormat="1" x14ac:dyDescent="0.25">
      <c r="A9" s="52"/>
      <c r="B9" s="52"/>
      <c r="C9" s="52"/>
      <c r="D9" s="52"/>
      <c r="E9" s="52"/>
      <c r="F9" s="66" t="s">
        <v>348</v>
      </c>
      <c r="G9" s="139" t="s">
        <v>349</v>
      </c>
      <c r="H9" s="140" t="s">
        <v>348</v>
      </c>
      <c r="I9" s="141" t="s">
        <v>350</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348</v>
      </c>
      <c r="AY9" s="149"/>
      <c r="AZ9" s="150"/>
    </row>
    <row r="10" spans="1:52" s="52" customFormat="1" x14ac:dyDescent="0.25">
      <c r="F10" s="52" t="s">
        <v>348</v>
      </c>
      <c r="G10" s="151">
        <v>1</v>
      </c>
      <c r="H10" s="151" t="s">
        <v>351</v>
      </c>
      <c r="I10" s="55" t="s">
        <v>352</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348</v>
      </c>
      <c r="AY10" s="160"/>
      <c r="AZ10" s="161"/>
    </row>
    <row r="11" spans="1:52" s="52" customFormat="1" ht="31.5" x14ac:dyDescent="0.25">
      <c r="A11" s="52" t="str">
        <f>H11&amp;"+1"</f>
        <v>BH1NT_D1+1</v>
      </c>
      <c r="B11" s="52" t="str">
        <f>H11&amp;"+2"</f>
        <v>BH1NT_D1+2</v>
      </c>
      <c r="C11" s="52" t="str">
        <f>H11&amp;"+3"</f>
        <v>BH1NT_D1+3</v>
      </c>
      <c r="D11" s="52" t="str">
        <f>H11&amp;"+4"</f>
        <v>BH1NT_D1+4</v>
      </c>
      <c r="F11" s="52" t="s">
        <v>348</v>
      </c>
      <c r="G11" s="151"/>
      <c r="H11" s="151" t="s">
        <v>353</v>
      </c>
      <c r="I11" s="55" t="s">
        <v>354</v>
      </c>
      <c r="J11" s="152" t="s">
        <v>355</v>
      </c>
      <c r="K11" s="152"/>
      <c r="L11" s="162" t="s">
        <v>356</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348</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348</v>
      </c>
      <c r="G12" s="151"/>
      <c r="H12" s="151" t="s">
        <v>357</v>
      </c>
      <c r="I12" s="55" t="s">
        <v>358</v>
      </c>
      <c r="J12" s="166" t="s">
        <v>359</v>
      </c>
      <c r="K12" s="166"/>
      <c r="L12" s="162" t="s">
        <v>360</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348</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348</v>
      </c>
      <c r="G13" s="151"/>
      <c r="H13" s="151" t="s">
        <v>361</v>
      </c>
      <c r="I13" s="55" t="s">
        <v>362</v>
      </c>
      <c r="J13" s="166" t="s">
        <v>363</v>
      </c>
      <c r="K13" s="166"/>
      <c r="L13" s="153" t="s">
        <v>364</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348</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348</v>
      </c>
      <c r="G14" s="151">
        <v>2</v>
      </c>
      <c r="H14" s="151" t="s">
        <v>365</v>
      </c>
      <c r="I14" s="55" t="s">
        <v>366</v>
      </c>
      <c r="J14" s="166" t="s">
        <v>367</v>
      </c>
      <c r="K14" s="166"/>
      <c r="L14" s="162" t="s">
        <v>368</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348</v>
      </c>
      <c r="AY14" s="64"/>
      <c r="AZ14" s="65">
        <v>900</v>
      </c>
    </row>
    <row r="15" spans="1:52" s="167" customFormat="1" x14ac:dyDescent="0.25">
      <c r="A15" s="52" t="str">
        <f t="shared" si="1"/>
        <v>LT+1</v>
      </c>
      <c r="B15" s="52" t="str">
        <f t="shared" si="2"/>
        <v>LT+2</v>
      </c>
      <c r="C15" s="52" t="str">
        <f t="shared" si="3"/>
        <v>LT+3</v>
      </c>
      <c r="D15" s="52" t="str">
        <f t="shared" si="4"/>
        <v>LT+4</v>
      </c>
      <c r="E15" s="125"/>
      <c r="F15" s="167" t="s">
        <v>369</v>
      </c>
      <c r="G15" s="168" t="s">
        <v>31</v>
      </c>
      <c r="H15" s="41" t="s">
        <v>369</v>
      </c>
      <c r="I15" s="169" t="s">
        <v>370</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369</v>
      </c>
      <c r="AY15" s="78"/>
      <c r="AZ15" s="79"/>
    </row>
    <row r="16" spans="1:52" s="125" customFormat="1" ht="31.5" x14ac:dyDescent="0.25">
      <c r="A16" s="52" t="str">
        <f t="shared" si="1"/>
        <v>LT1NT1+1</v>
      </c>
      <c r="B16" s="52" t="str">
        <f t="shared" si="2"/>
        <v>LT1NT1+2</v>
      </c>
      <c r="C16" s="52" t="str">
        <f t="shared" si="3"/>
        <v>LT1NT1+3</v>
      </c>
      <c r="D16" s="52" t="str">
        <f t="shared" si="4"/>
        <v>LT1NT1+4</v>
      </c>
      <c r="F16" s="125" t="s">
        <v>369</v>
      </c>
      <c r="G16" s="54">
        <v>1</v>
      </c>
      <c r="H16" s="54" t="s">
        <v>371</v>
      </c>
      <c r="I16" s="55" t="s">
        <v>372</v>
      </c>
      <c r="J16" s="55" t="s">
        <v>373</v>
      </c>
      <c r="K16" s="55"/>
      <c r="L16" s="55" t="s">
        <v>374</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369</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369</v>
      </c>
      <c r="G17" s="41"/>
      <c r="H17" s="54" t="s">
        <v>375</v>
      </c>
      <c r="I17" s="55" t="s">
        <v>376</v>
      </c>
      <c r="J17" s="55" t="s">
        <v>373</v>
      </c>
      <c r="K17" s="55"/>
      <c r="L17" s="55" t="s">
        <v>377</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369</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369</v>
      </c>
      <c r="G18" s="54"/>
      <c r="H18" s="54" t="s">
        <v>378</v>
      </c>
      <c r="I18" s="55" t="s">
        <v>379</v>
      </c>
      <c r="J18" s="55" t="s">
        <v>380</v>
      </c>
      <c r="K18" s="55"/>
      <c r="L18" s="55" t="s">
        <v>381</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369</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369</v>
      </c>
      <c r="G19" s="54"/>
      <c r="H19" s="54" t="s">
        <v>382</v>
      </c>
      <c r="I19" s="55" t="s">
        <v>383</v>
      </c>
      <c r="J19" s="55" t="s">
        <v>381</v>
      </c>
      <c r="K19" s="55"/>
      <c r="L19" s="55" t="s">
        <v>384</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369</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369</v>
      </c>
      <c r="G20" s="54"/>
      <c r="H20" s="54" t="s">
        <v>385</v>
      </c>
      <c r="I20" s="55" t="s">
        <v>386</v>
      </c>
      <c r="J20" s="55" t="s">
        <v>381</v>
      </c>
      <c r="K20" s="55"/>
      <c r="L20" s="55" t="s">
        <v>384</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369</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369</v>
      </c>
      <c r="G21" s="54"/>
      <c r="H21" s="54" t="s">
        <v>387</v>
      </c>
      <c r="I21" s="55" t="s">
        <v>388</v>
      </c>
      <c r="J21" s="55" t="s">
        <v>389</v>
      </c>
      <c r="K21" s="55"/>
      <c r="L21" s="55" t="s">
        <v>390</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369</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369</v>
      </c>
      <c r="G22" s="54"/>
      <c r="H22" s="54" t="s">
        <v>391</v>
      </c>
      <c r="I22" s="55" t="s">
        <v>392</v>
      </c>
      <c r="J22" s="55" t="s">
        <v>384</v>
      </c>
      <c r="K22" s="55"/>
      <c r="L22" s="55" t="s">
        <v>393</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369</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369</v>
      </c>
      <c r="G23" s="173"/>
      <c r="H23" s="173" t="s">
        <v>394</v>
      </c>
      <c r="I23" s="55" t="s">
        <v>395</v>
      </c>
      <c r="J23" s="173" t="s">
        <v>393</v>
      </c>
      <c r="K23" s="173"/>
      <c r="L23" s="125" t="s">
        <v>396</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369</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369</v>
      </c>
      <c r="G24" s="54"/>
      <c r="H24" s="54" t="s">
        <v>397</v>
      </c>
      <c r="I24" s="55" t="s">
        <v>398</v>
      </c>
      <c r="J24" s="55" t="s">
        <v>396</v>
      </c>
      <c r="K24" s="55"/>
      <c r="L24" s="55" t="s">
        <v>399</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369</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369</v>
      </c>
      <c r="G25" s="54"/>
      <c r="H25" s="54" t="s">
        <v>400</v>
      </c>
      <c r="I25" s="55" t="s">
        <v>401</v>
      </c>
      <c r="J25" s="55" t="s">
        <v>402</v>
      </c>
      <c r="K25" s="55"/>
      <c r="L25" s="55" t="s">
        <v>403</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369</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369</v>
      </c>
      <c r="G26" s="54"/>
      <c r="H26" s="54" t="s">
        <v>404</v>
      </c>
      <c r="I26" s="55" t="s">
        <v>405</v>
      </c>
      <c r="J26" s="55" t="s">
        <v>406</v>
      </c>
      <c r="K26" s="55"/>
      <c r="L26" s="55" t="s">
        <v>407</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369</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369</v>
      </c>
      <c r="G27" s="54"/>
      <c r="H27" s="54" t="s">
        <v>408</v>
      </c>
      <c r="I27" s="55" t="s">
        <v>409</v>
      </c>
      <c r="J27" s="55" t="s">
        <v>407</v>
      </c>
      <c r="K27" s="55"/>
      <c r="L27" s="55" t="s">
        <v>410</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369</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369</v>
      </c>
      <c r="G28" s="54"/>
      <c r="H28" s="54" t="s">
        <v>411</v>
      </c>
      <c r="I28" s="55" t="s">
        <v>412</v>
      </c>
      <c r="J28" s="55" t="s">
        <v>410</v>
      </c>
      <c r="K28" s="55"/>
      <c r="L28" s="55" t="s">
        <v>374</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369</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369</v>
      </c>
      <c r="G29" s="54">
        <v>2</v>
      </c>
      <c r="H29" s="54" t="s">
        <v>413</v>
      </c>
      <c r="I29" s="55" t="s">
        <v>414</v>
      </c>
      <c r="J29" s="55" t="s">
        <v>415</v>
      </c>
      <c r="K29" s="55"/>
      <c r="L29" s="55" t="s">
        <v>416</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369</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369</v>
      </c>
      <c r="G30" s="54">
        <v>3</v>
      </c>
      <c r="H30" s="54" t="s">
        <v>417</v>
      </c>
      <c r="I30" s="55" t="s">
        <v>418</v>
      </c>
      <c r="J30" s="55" t="s">
        <v>372</v>
      </c>
      <c r="K30" s="55"/>
      <c r="L30" s="55" t="s">
        <v>419</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369</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369</v>
      </c>
      <c r="G31" s="54">
        <v>4</v>
      </c>
      <c r="H31" s="54" t="s">
        <v>420</v>
      </c>
      <c r="I31" s="55" t="s">
        <v>421</v>
      </c>
      <c r="J31" s="55" t="s">
        <v>372</v>
      </c>
      <c r="K31" s="55"/>
      <c r="L31" s="55" t="s">
        <v>416</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369</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369</v>
      </c>
      <c r="G32" s="54"/>
      <c r="H32" s="54" t="s">
        <v>422</v>
      </c>
      <c r="I32" s="55" t="s">
        <v>423</v>
      </c>
      <c r="J32" s="55" t="s">
        <v>372</v>
      </c>
      <c r="K32" s="55"/>
      <c r="L32" s="55" t="s">
        <v>424</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369</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369</v>
      </c>
      <c r="G33" s="54"/>
      <c r="H33" s="54" t="s">
        <v>425</v>
      </c>
      <c r="I33" s="55" t="s">
        <v>426</v>
      </c>
      <c r="J33" s="55" t="s">
        <v>427</v>
      </c>
      <c r="K33" s="55"/>
      <c r="L33" s="55" t="s">
        <v>416</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369</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369</v>
      </c>
      <c r="G34" s="54">
        <v>5</v>
      </c>
      <c r="H34" s="54" t="s">
        <v>428</v>
      </c>
      <c r="I34" s="55" t="s">
        <v>429</v>
      </c>
      <c r="J34" s="55" t="s">
        <v>372</v>
      </c>
      <c r="K34" s="55"/>
      <c r="L34" s="55" t="s">
        <v>430</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369</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369</v>
      </c>
      <c r="G35" s="54"/>
      <c r="H35" s="54" t="s">
        <v>431</v>
      </c>
      <c r="I35" s="55" t="s">
        <v>432</v>
      </c>
      <c r="J35" s="55" t="s">
        <v>372</v>
      </c>
      <c r="K35" s="55"/>
      <c r="L35" s="55" t="s">
        <v>433</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369</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369</v>
      </c>
      <c r="G36" s="54"/>
      <c r="H36" s="54" t="s">
        <v>434</v>
      </c>
      <c r="I36" s="55" t="s">
        <v>435</v>
      </c>
      <c r="J36" s="55" t="s">
        <v>433</v>
      </c>
      <c r="K36" s="55"/>
      <c r="L36" s="55" t="s">
        <v>436</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369</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369</v>
      </c>
      <c r="G37" s="54"/>
      <c r="H37" s="54" t="s">
        <v>437</v>
      </c>
      <c r="I37" s="55" t="s">
        <v>438</v>
      </c>
      <c r="J37" s="55" t="s">
        <v>439</v>
      </c>
      <c r="K37" s="55"/>
      <c r="L37" s="55" t="s">
        <v>440</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369</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369</v>
      </c>
      <c r="G38" s="54"/>
      <c r="H38" s="54" t="s">
        <v>441</v>
      </c>
      <c r="I38" s="55" t="s">
        <v>442</v>
      </c>
      <c r="J38" s="55" t="s">
        <v>443</v>
      </c>
      <c r="K38" s="55"/>
      <c r="L38" s="55" t="s">
        <v>444</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369</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369</v>
      </c>
      <c r="G39" s="54"/>
      <c r="H39" s="54" t="s">
        <v>445</v>
      </c>
      <c r="I39" s="55" t="s">
        <v>446</v>
      </c>
      <c r="J39" s="55" t="s">
        <v>444</v>
      </c>
      <c r="K39" s="55"/>
      <c r="L39" s="55" t="s">
        <v>447</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369</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369</v>
      </c>
      <c r="G40" s="54"/>
      <c r="H40" s="54" t="s">
        <v>448</v>
      </c>
      <c r="I40" s="55" t="s">
        <v>449</v>
      </c>
      <c r="J40" s="55" t="s">
        <v>450</v>
      </c>
      <c r="K40" s="55"/>
      <c r="L40" s="55" t="s">
        <v>430</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369</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369</v>
      </c>
      <c r="G41" s="54">
        <v>6</v>
      </c>
      <c r="H41" s="54" t="s">
        <v>451</v>
      </c>
      <c r="I41" s="55" t="s">
        <v>452</v>
      </c>
      <c r="J41" s="55" t="s">
        <v>453</v>
      </c>
      <c r="K41" s="55"/>
      <c r="L41" s="55" t="s">
        <v>454</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369</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369</v>
      </c>
      <c r="G42" s="54">
        <v>7</v>
      </c>
      <c r="H42" s="54" t="s">
        <v>455</v>
      </c>
      <c r="I42" s="55" t="s">
        <v>456</v>
      </c>
      <c r="J42" s="55" t="s">
        <v>372</v>
      </c>
      <c r="K42" s="55"/>
      <c r="L42" s="55" t="s">
        <v>457</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369</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369</v>
      </c>
      <c r="G43" s="54">
        <v>8</v>
      </c>
      <c r="H43" s="54" t="s">
        <v>458</v>
      </c>
      <c r="I43" s="55" t="s">
        <v>459</v>
      </c>
      <c r="J43" s="55" t="s">
        <v>460</v>
      </c>
      <c r="K43" s="55"/>
      <c r="L43" s="55" t="s">
        <v>461</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369</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369</v>
      </c>
      <c r="G44" s="54">
        <v>9</v>
      </c>
      <c r="H44" s="54" t="s">
        <v>462</v>
      </c>
      <c r="I44" s="55" t="s">
        <v>463</v>
      </c>
      <c r="J44" s="55" t="s">
        <v>96</v>
      </c>
      <c r="K44" s="55"/>
      <c r="L44" s="55" t="s">
        <v>464</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369</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369</v>
      </c>
      <c r="G45" s="54">
        <v>10</v>
      </c>
      <c r="H45" s="54" t="s">
        <v>465</v>
      </c>
      <c r="I45" s="55" t="s">
        <v>466</v>
      </c>
      <c r="J45" s="55" t="s">
        <v>372</v>
      </c>
      <c r="K45" s="55"/>
      <c r="L45" s="55" t="s">
        <v>467</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369</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369</v>
      </c>
      <c r="G46" s="54">
        <v>11</v>
      </c>
      <c r="H46" s="54" t="s">
        <v>468</v>
      </c>
      <c r="I46" s="55" t="s">
        <v>469</v>
      </c>
      <c r="J46" s="55" t="s">
        <v>372</v>
      </c>
      <c r="K46" s="55"/>
      <c r="L46" s="55" t="s">
        <v>470</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369</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369</v>
      </c>
      <c r="G47" s="54"/>
      <c r="H47" s="54" t="s">
        <v>471</v>
      </c>
      <c r="I47" s="55" t="s">
        <v>472</v>
      </c>
      <c r="J47" s="55" t="s">
        <v>372</v>
      </c>
      <c r="K47" s="55"/>
      <c r="L47" s="55" t="s">
        <v>473</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369</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369</v>
      </c>
      <c r="G48" s="54"/>
      <c r="H48" s="54" t="s">
        <v>474</v>
      </c>
      <c r="I48" s="55" t="s">
        <v>475</v>
      </c>
      <c r="J48" s="55" t="s">
        <v>476</v>
      </c>
      <c r="K48" s="55"/>
      <c r="L48" s="55" t="s">
        <v>470</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369</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369</v>
      </c>
      <c r="G49" s="54">
        <v>12</v>
      </c>
      <c r="H49" s="54" t="s">
        <v>477</v>
      </c>
      <c r="I49" s="55" t="s">
        <v>478</v>
      </c>
      <c r="J49" s="55" t="s">
        <v>479</v>
      </c>
      <c r="K49" s="55"/>
      <c r="L49" s="55" t="s">
        <v>480</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369</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369</v>
      </c>
      <c r="G50" s="54"/>
      <c r="H50" s="54" t="s">
        <v>481</v>
      </c>
      <c r="I50" s="55" t="s">
        <v>482</v>
      </c>
      <c r="J50" s="55" t="s">
        <v>479</v>
      </c>
      <c r="K50" s="55"/>
      <c r="L50" s="55" t="s">
        <v>483</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369</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369</v>
      </c>
      <c r="G51" s="54"/>
      <c r="H51" s="54" t="s">
        <v>484</v>
      </c>
      <c r="I51" s="55" t="s">
        <v>485</v>
      </c>
      <c r="J51" s="55" t="s">
        <v>486</v>
      </c>
      <c r="K51" s="55"/>
      <c r="L51" s="55" t="s">
        <v>487</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369</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369</v>
      </c>
      <c r="G52" s="54"/>
      <c r="H52" s="54" t="s">
        <v>488</v>
      </c>
      <c r="I52" s="55" t="s">
        <v>489</v>
      </c>
      <c r="J52" s="55" t="s">
        <v>490</v>
      </c>
      <c r="K52" s="55"/>
      <c r="L52" s="55" t="s">
        <v>491</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369</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369</v>
      </c>
      <c r="G53" s="54"/>
      <c r="H53" s="54" t="s">
        <v>492</v>
      </c>
      <c r="I53" s="55" t="s">
        <v>493</v>
      </c>
      <c r="J53" s="55" t="s">
        <v>491</v>
      </c>
      <c r="K53" s="55"/>
      <c r="L53" s="55" t="s">
        <v>480</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369</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369</v>
      </c>
      <c r="G54" s="54">
        <v>13</v>
      </c>
      <c r="H54" s="54" t="s">
        <v>494</v>
      </c>
      <c r="I54" s="55" t="s">
        <v>495</v>
      </c>
      <c r="J54" s="55" t="s">
        <v>372</v>
      </c>
      <c r="K54" s="55"/>
      <c r="L54" s="55" t="s">
        <v>496</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369</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369</v>
      </c>
      <c r="G55" s="54"/>
      <c r="H55" s="54" t="s">
        <v>497</v>
      </c>
      <c r="I55" s="55" t="s">
        <v>498</v>
      </c>
      <c r="J55" s="55" t="s">
        <v>372</v>
      </c>
      <c r="K55" s="55"/>
      <c r="L55" s="55" t="s">
        <v>499</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369</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369</v>
      </c>
      <c r="G56" s="54"/>
      <c r="H56" s="54" t="s">
        <v>500</v>
      </c>
      <c r="I56" s="55" t="s">
        <v>501</v>
      </c>
      <c r="J56" s="55" t="s">
        <v>499</v>
      </c>
      <c r="K56" s="55"/>
      <c r="L56" s="55" t="s">
        <v>496</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369</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369</v>
      </c>
      <c r="G57" s="54">
        <v>14</v>
      </c>
      <c r="H57" s="54" t="s">
        <v>502</v>
      </c>
      <c r="I57" s="55" t="s">
        <v>503</v>
      </c>
      <c r="J57" s="55" t="s">
        <v>372</v>
      </c>
      <c r="K57" s="55"/>
      <c r="L57" s="55" t="s">
        <v>374</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369</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369</v>
      </c>
      <c r="G58" s="54">
        <v>15</v>
      </c>
      <c r="H58" s="54" t="s">
        <v>504</v>
      </c>
      <c r="I58" s="55" t="s">
        <v>505</v>
      </c>
      <c r="J58" s="55" t="s">
        <v>506</v>
      </c>
      <c r="K58" s="55"/>
      <c r="L58" s="55" t="s">
        <v>507</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369</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369</v>
      </c>
      <c r="G59" s="54">
        <v>16</v>
      </c>
      <c r="H59" s="54" t="s">
        <v>508</v>
      </c>
      <c r="I59" s="55" t="s">
        <v>509</v>
      </c>
      <c r="J59" s="55" t="s">
        <v>372</v>
      </c>
      <c r="K59" s="55"/>
      <c r="L59" s="55" t="s">
        <v>460</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369</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369</v>
      </c>
      <c r="G60" s="54">
        <v>17</v>
      </c>
      <c r="H60" s="54" t="s">
        <v>510</v>
      </c>
      <c r="I60" s="55" t="s">
        <v>511</v>
      </c>
      <c r="J60" s="55" t="s">
        <v>512</v>
      </c>
      <c r="K60" s="55"/>
      <c r="L60" s="55" t="s">
        <v>389</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369</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369</v>
      </c>
      <c r="G61" s="54">
        <v>18</v>
      </c>
      <c r="H61" s="54" t="s">
        <v>513</v>
      </c>
      <c r="I61" s="55" t="s">
        <v>514</v>
      </c>
      <c r="J61" s="55" t="s">
        <v>515</v>
      </c>
      <c r="K61" s="55"/>
      <c r="L61" s="55" t="s">
        <v>460</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369</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369</v>
      </c>
      <c r="G62" s="54">
        <v>19</v>
      </c>
      <c r="H62" s="54" t="s">
        <v>516</v>
      </c>
      <c r="I62" s="55" t="s">
        <v>517</v>
      </c>
      <c r="J62" s="55" t="s">
        <v>372</v>
      </c>
      <c r="K62" s="55"/>
      <c r="L62" s="55" t="s">
        <v>518</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369</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369</v>
      </c>
      <c r="G63" s="54">
        <v>20</v>
      </c>
      <c r="H63" s="54" t="s">
        <v>519</v>
      </c>
      <c r="I63" s="55" t="s">
        <v>520</v>
      </c>
      <c r="J63" s="55" t="s">
        <v>372</v>
      </c>
      <c r="K63" s="55"/>
      <c r="L63" s="55" t="s">
        <v>521</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369</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369</v>
      </c>
      <c r="G64" s="54">
        <v>21</v>
      </c>
      <c r="H64" s="54" t="s">
        <v>522</v>
      </c>
      <c r="I64" s="55" t="s">
        <v>523</v>
      </c>
      <c r="J64" s="55" t="s">
        <v>524</v>
      </c>
      <c r="K64" s="55"/>
      <c r="L64" s="55" t="s">
        <v>525</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369</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369</v>
      </c>
      <c r="G65" s="54">
        <v>22</v>
      </c>
      <c r="H65" s="54" t="s">
        <v>526</v>
      </c>
      <c r="I65" s="55" t="s">
        <v>527</v>
      </c>
      <c r="J65" s="55" t="s">
        <v>528</v>
      </c>
      <c r="K65" s="55"/>
      <c r="L65" s="55" t="s">
        <v>415</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369</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369</v>
      </c>
      <c r="G66" s="54">
        <v>23</v>
      </c>
      <c r="H66" s="54" t="s">
        <v>529</v>
      </c>
      <c r="I66" s="55" t="s">
        <v>530</v>
      </c>
      <c r="J66" s="55" t="s">
        <v>531</v>
      </c>
      <c r="K66" s="55"/>
      <c r="L66" s="55" t="s">
        <v>532</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369</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369</v>
      </c>
      <c r="G67" s="54">
        <v>24</v>
      </c>
      <c r="H67" s="54" t="s">
        <v>533</v>
      </c>
      <c r="I67" s="55" t="s">
        <v>534</v>
      </c>
      <c r="J67" s="55" t="s">
        <v>535</v>
      </c>
      <c r="K67" s="55"/>
      <c r="L67" s="55" t="s">
        <v>536</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369</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369</v>
      </c>
      <c r="G68" s="54">
        <v>25</v>
      </c>
      <c r="H68" s="54" t="s">
        <v>537</v>
      </c>
      <c r="I68" s="55" t="s">
        <v>538</v>
      </c>
      <c r="J68" s="55" t="s">
        <v>460</v>
      </c>
      <c r="K68" s="55"/>
      <c r="L68" s="55" t="s">
        <v>539</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369</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369</v>
      </c>
      <c r="G69" s="54">
        <v>26</v>
      </c>
      <c r="H69" s="54" t="s">
        <v>540</v>
      </c>
      <c r="I69" s="55" t="s">
        <v>541</v>
      </c>
      <c r="J69" s="55" t="s">
        <v>506</v>
      </c>
      <c r="K69" s="55"/>
      <c r="L69" s="55" t="s">
        <v>542</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369</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369</v>
      </c>
      <c r="G70" s="54">
        <v>27</v>
      </c>
      <c r="H70" s="54" t="s">
        <v>543</v>
      </c>
      <c r="I70" s="55" t="s">
        <v>544</v>
      </c>
      <c r="J70" s="55" t="s">
        <v>372</v>
      </c>
      <c r="K70" s="55"/>
      <c r="L70" s="55" t="s">
        <v>545</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369</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369</v>
      </c>
      <c r="G71" s="54">
        <v>28</v>
      </c>
      <c r="H71" s="54" t="s">
        <v>546</v>
      </c>
      <c r="I71" s="55" t="s">
        <v>547</v>
      </c>
      <c r="J71" s="55" t="s">
        <v>548</v>
      </c>
      <c r="K71" s="55"/>
      <c r="L71" s="55" t="s">
        <v>549</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369</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369</v>
      </c>
      <c r="G72" s="54">
        <v>29</v>
      </c>
      <c r="H72" s="54" t="s">
        <v>550</v>
      </c>
      <c r="I72" s="55" t="s">
        <v>551</v>
      </c>
      <c r="J72" s="55" t="s">
        <v>552</v>
      </c>
      <c r="K72" s="55"/>
      <c r="L72" s="55" t="s">
        <v>553</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369</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369</v>
      </c>
      <c r="G73" s="54">
        <v>30</v>
      </c>
      <c r="H73" s="54" t="s">
        <v>554</v>
      </c>
      <c r="I73" s="55" t="s">
        <v>555</v>
      </c>
      <c r="J73" s="55" t="s">
        <v>556</v>
      </c>
      <c r="K73" s="55"/>
      <c r="L73" s="55" t="s">
        <v>557</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369</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369</v>
      </c>
      <c r="G74" s="54">
        <v>31</v>
      </c>
      <c r="H74" s="54" t="s">
        <v>558</v>
      </c>
      <c r="I74" s="55" t="s">
        <v>559</v>
      </c>
      <c r="J74" s="55" t="s">
        <v>560</v>
      </c>
      <c r="K74" s="55"/>
      <c r="L74" s="86" t="s">
        <v>561</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369</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369</v>
      </c>
      <c r="G75" s="54">
        <v>32</v>
      </c>
      <c r="H75" s="54" t="s">
        <v>562</v>
      </c>
      <c r="I75" s="55" t="s">
        <v>563</v>
      </c>
      <c r="J75" s="55" t="s">
        <v>306</v>
      </c>
      <c r="K75" s="55"/>
      <c r="L75" s="55" t="s">
        <v>564</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369</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369</v>
      </c>
      <c r="G76" s="54">
        <v>33</v>
      </c>
      <c r="H76" s="54" t="s">
        <v>565</v>
      </c>
      <c r="I76" s="55" t="s">
        <v>566</v>
      </c>
      <c r="J76" s="55" t="s">
        <v>567</v>
      </c>
      <c r="K76" s="55"/>
      <c r="L76" s="55" t="s">
        <v>372</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369</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369</v>
      </c>
      <c r="G77" s="54">
        <v>34</v>
      </c>
      <c r="H77" s="54" t="s">
        <v>568</v>
      </c>
      <c r="I77" s="55" t="s">
        <v>569</v>
      </c>
      <c r="J77" s="55" t="s">
        <v>567</v>
      </c>
      <c r="K77" s="55"/>
      <c r="L77" s="55" t="s">
        <v>372</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369</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369</v>
      </c>
      <c r="G78" s="54">
        <v>35</v>
      </c>
      <c r="H78" s="54" t="s">
        <v>570</v>
      </c>
      <c r="I78" s="55" t="s">
        <v>571</v>
      </c>
      <c r="J78" s="86" t="s">
        <v>572</v>
      </c>
      <c r="K78" s="86"/>
      <c r="L78" s="55" t="s">
        <v>573</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369</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369</v>
      </c>
      <c r="G79" s="54">
        <v>36</v>
      </c>
      <c r="H79" s="54" t="s">
        <v>574</v>
      </c>
      <c r="I79" s="55" t="s">
        <v>575</v>
      </c>
      <c r="J79" s="55" t="s">
        <v>576</v>
      </c>
      <c r="K79" s="55"/>
      <c r="L79" s="55" t="s">
        <v>577</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369</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369</v>
      </c>
      <c r="G80" s="54">
        <v>37</v>
      </c>
      <c r="H80" s="54" t="s">
        <v>578</v>
      </c>
      <c r="I80" s="55" t="s">
        <v>579</v>
      </c>
      <c r="J80" s="55" t="s">
        <v>580</v>
      </c>
      <c r="K80" s="55"/>
      <c r="L80" s="55" t="s">
        <v>581</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369</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369</v>
      </c>
      <c r="G81" s="54">
        <v>38</v>
      </c>
      <c r="H81" s="54" t="s">
        <v>582</v>
      </c>
      <c r="I81" s="55" t="s">
        <v>583</v>
      </c>
      <c r="J81" s="55" t="s">
        <v>452</v>
      </c>
      <c r="K81" s="55"/>
      <c r="L81" s="55" t="s">
        <v>584</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369</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369</v>
      </c>
      <c r="G82" s="54">
        <v>39</v>
      </c>
      <c r="H82" s="54" t="s">
        <v>585</v>
      </c>
      <c r="I82" s="55" t="s">
        <v>586</v>
      </c>
      <c r="J82" s="55" t="s">
        <v>478</v>
      </c>
      <c r="K82" s="55"/>
      <c r="L82" s="55" t="s">
        <v>587</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369</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369</v>
      </c>
      <c r="G83" s="54">
        <v>40</v>
      </c>
      <c r="H83" s="54" t="s">
        <v>588</v>
      </c>
      <c r="I83" s="55" t="s">
        <v>589</v>
      </c>
      <c r="J83" s="55" t="s">
        <v>590</v>
      </c>
      <c r="K83" s="55"/>
      <c r="L83" s="55" t="s">
        <v>590</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369</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369</v>
      </c>
      <c r="G84" s="54">
        <v>41</v>
      </c>
      <c r="H84" s="54" t="s">
        <v>591</v>
      </c>
      <c r="I84" s="55" t="s">
        <v>592</v>
      </c>
      <c r="J84" s="55" t="s">
        <v>478</v>
      </c>
      <c r="K84" s="55"/>
      <c r="L84" s="55" t="s">
        <v>469</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369</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369</v>
      </c>
      <c r="G85" s="54">
        <v>42</v>
      </c>
      <c r="H85" s="54" t="s">
        <v>593</v>
      </c>
      <c r="I85" s="55" t="s">
        <v>594</v>
      </c>
      <c r="J85" s="55" t="s">
        <v>595</v>
      </c>
      <c r="K85" s="55"/>
      <c r="L85" s="55" t="s">
        <v>590</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369</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369</v>
      </c>
      <c r="G86" s="54">
        <v>43</v>
      </c>
      <c r="H86" s="54" t="s">
        <v>596</v>
      </c>
      <c r="I86" s="55" t="s">
        <v>597</v>
      </c>
      <c r="J86" s="55" t="s">
        <v>598</v>
      </c>
      <c r="K86" s="55"/>
      <c r="L86" s="55" t="s">
        <v>599</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369</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369</v>
      </c>
      <c r="G87" s="54">
        <v>44</v>
      </c>
      <c r="H87" s="54" t="s">
        <v>600</v>
      </c>
      <c r="I87" s="55" t="s">
        <v>601</v>
      </c>
      <c r="J87" s="55" t="s">
        <v>372</v>
      </c>
      <c r="K87" s="55"/>
      <c r="L87" s="55" t="s">
        <v>602</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369</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369</v>
      </c>
      <c r="G88" s="54">
        <v>45</v>
      </c>
      <c r="H88" s="54" t="s">
        <v>603</v>
      </c>
      <c r="I88" s="55" t="s">
        <v>604</v>
      </c>
      <c r="J88" s="55" t="s">
        <v>605</v>
      </c>
      <c r="K88" s="55"/>
      <c r="L88" s="55" t="s">
        <v>503</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369</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369</v>
      </c>
      <c r="G89" s="54">
        <v>46</v>
      </c>
      <c r="H89" s="54" t="s">
        <v>606</v>
      </c>
      <c r="I89" s="55" t="s">
        <v>607</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608</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608</v>
      </c>
      <c r="G90" s="168" t="s">
        <v>609</v>
      </c>
      <c r="H90" s="168" t="s">
        <v>608</v>
      </c>
      <c r="I90" s="169" t="s">
        <v>610</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608</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608</v>
      </c>
      <c r="G91" s="54">
        <v>1</v>
      </c>
      <c r="H91" s="54" t="s">
        <v>611</v>
      </c>
      <c r="I91" s="55" t="s">
        <v>612</v>
      </c>
      <c r="J91" s="55" t="s">
        <v>613</v>
      </c>
      <c r="K91" s="55"/>
      <c r="L91" s="55" t="s">
        <v>614</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608</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608</v>
      </c>
      <c r="G92" s="54">
        <v>2</v>
      </c>
      <c r="H92" s="54" t="s">
        <v>615</v>
      </c>
      <c r="I92" s="55" t="s">
        <v>616</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608</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608</v>
      </c>
      <c r="G93" s="54"/>
      <c r="H93" s="54" t="s">
        <v>617</v>
      </c>
      <c r="I93" s="55" t="s">
        <v>618</v>
      </c>
      <c r="J93" s="55" t="s">
        <v>619</v>
      </c>
      <c r="K93" s="55"/>
      <c r="L93" s="55" t="s">
        <v>620</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608</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608</v>
      </c>
      <c r="G94" s="54"/>
      <c r="H94" s="54" t="s">
        <v>621</v>
      </c>
      <c r="I94" s="55" t="s">
        <v>622</v>
      </c>
      <c r="J94" s="55" t="s">
        <v>620</v>
      </c>
      <c r="K94" s="55"/>
      <c r="L94" s="55" t="s">
        <v>623</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608</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608</v>
      </c>
      <c r="G95" s="54">
        <v>3</v>
      </c>
      <c r="H95" s="54" t="s">
        <v>624</v>
      </c>
      <c r="I95" s="55" t="s">
        <v>625</v>
      </c>
      <c r="J95" s="55" t="s">
        <v>626</v>
      </c>
      <c r="K95" s="55"/>
      <c r="L95" s="55" t="s">
        <v>627</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608</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608</v>
      </c>
      <c r="G96" s="54">
        <v>4</v>
      </c>
      <c r="H96" s="54" t="s">
        <v>628</v>
      </c>
      <c r="I96" s="55" t="s">
        <v>629</v>
      </c>
      <c r="J96" s="55" t="s">
        <v>630</v>
      </c>
      <c r="K96" s="55"/>
      <c r="L96" s="55" t="s">
        <v>631</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608</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608</v>
      </c>
      <c r="G97" s="54"/>
      <c r="H97" s="54" t="s">
        <v>632</v>
      </c>
      <c r="I97" s="55" t="s">
        <v>633</v>
      </c>
      <c r="J97" s="55" t="s">
        <v>630</v>
      </c>
      <c r="K97" s="55"/>
      <c r="L97" s="55" t="s">
        <v>634</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608</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608</v>
      </c>
      <c r="G98" s="54"/>
      <c r="H98" s="54" t="s">
        <v>635</v>
      </c>
      <c r="I98" s="55" t="s">
        <v>636</v>
      </c>
      <c r="J98" s="55" t="s">
        <v>634</v>
      </c>
      <c r="K98" s="55"/>
      <c r="L98" s="55" t="s">
        <v>637</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608</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608</v>
      </c>
      <c r="G99" s="54"/>
      <c r="H99" s="54" t="s">
        <v>638</v>
      </c>
      <c r="I99" s="55" t="s">
        <v>639</v>
      </c>
      <c r="J99" s="55" t="s">
        <v>637</v>
      </c>
      <c r="K99" s="55"/>
      <c r="L99" s="55" t="s">
        <v>640</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608</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608</v>
      </c>
      <c r="G100" s="54"/>
      <c r="H100" s="54" t="s">
        <v>641</v>
      </c>
      <c r="I100" s="55" t="s">
        <v>642</v>
      </c>
      <c r="J100" s="55" t="s">
        <v>643</v>
      </c>
      <c r="K100" s="55"/>
      <c r="L100" s="55" t="s">
        <v>644</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608</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608</v>
      </c>
      <c r="G101" s="54"/>
      <c r="H101" s="54" t="s">
        <v>645</v>
      </c>
      <c r="I101" s="55" t="s">
        <v>646</v>
      </c>
      <c r="J101" s="55" t="s">
        <v>644</v>
      </c>
      <c r="K101" s="55"/>
      <c r="L101" s="55" t="s">
        <v>647</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608</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608</v>
      </c>
      <c r="G102" s="54">
        <v>5</v>
      </c>
      <c r="H102" s="54" t="s">
        <v>648</v>
      </c>
      <c r="I102" s="55" t="s">
        <v>649</v>
      </c>
      <c r="J102" s="55" t="s">
        <v>650</v>
      </c>
      <c r="K102" s="55"/>
      <c r="L102" s="55" t="s">
        <v>627</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608</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608</v>
      </c>
      <c r="G103" s="54"/>
      <c r="H103" s="54" t="s">
        <v>651</v>
      </c>
      <c r="I103" s="55" t="s">
        <v>652</v>
      </c>
      <c r="J103" s="55" t="s">
        <v>650</v>
      </c>
      <c r="K103" s="55"/>
      <c r="L103" s="55" t="s">
        <v>653</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608</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608</v>
      </c>
      <c r="G104" s="54"/>
      <c r="H104" s="54" t="s">
        <v>654</v>
      </c>
      <c r="I104" s="55" t="s">
        <v>655</v>
      </c>
      <c r="J104" s="55" t="s">
        <v>653</v>
      </c>
      <c r="K104" s="55"/>
      <c r="L104" s="55" t="s">
        <v>656</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608</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608</v>
      </c>
      <c r="G105" s="54"/>
      <c r="H105" s="54" t="s">
        <v>657</v>
      </c>
      <c r="I105" s="55" t="s">
        <v>658</v>
      </c>
      <c r="J105" s="55" t="s">
        <v>656</v>
      </c>
      <c r="K105" s="55"/>
      <c r="L105" s="55" t="s">
        <v>659</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608</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608</v>
      </c>
      <c r="G106" s="54"/>
      <c r="H106" s="54" t="s">
        <v>660</v>
      </c>
      <c r="I106" s="55" t="s">
        <v>661</v>
      </c>
      <c r="J106" s="55" t="s">
        <v>659</v>
      </c>
      <c r="K106" s="55"/>
      <c r="L106" s="55" t="s">
        <v>662</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608</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608</v>
      </c>
      <c r="G107" s="54"/>
      <c r="H107" s="54" t="s">
        <v>663</v>
      </c>
      <c r="I107" s="55" t="s">
        <v>664</v>
      </c>
      <c r="J107" s="55" t="s">
        <v>662</v>
      </c>
      <c r="K107" s="55"/>
      <c r="L107" s="55" t="s">
        <v>627</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608</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608</v>
      </c>
      <c r="G108" s="54"/>
      <c r="H108" s="54" t="s">
        <v>665</v>
      </c>
      <c r="I108" s="55" t="s">
        <v>666</v>
      </c>
      <c r="J108" s="55" t="s">
        <v>627</v>
      </c>
      <c r="K108" s="55"/>
      <c r="L108" s="55" t="s">
        <v>667</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608</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608</v>
      </c>
      <c r="G109" s="54"/>
      <c r="H109" s="54" t="s">
        <v>668</v>
      </c>
      <c r="I109" s="55" t="s">
        <v>669</v>
      </c>
      <c r="J109" s="55" t="s">
        <v>627</v>
      </c>
      <c r="K109" s="55"/>
      <c r="L109" s="55" t="s">
        <v>670</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608</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608</v>
      </c>
      <c r="G110" s="54"/>
      <c r="H110" s="54" t="s">
        <v>671</v>
      </c>
      <c r="I110" s="55" t="s">
        <v>672</v>
      </c>
      <c r="J110" s="55" t="s">
        <v>670</v>
      </c>
      <c r="K110" s="55"/>
      <c r="L110" s="55" t="s">
        <v>673</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608</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608</v>
      </c>
      <c r="G111" s="54"/>
      <c r="H111" s="54" t="s">
        <v>674</v>
      </c>
      <c r="I111" s="55" t="s">
        <v>675</v>
      </c>
      <c r="J111" s="55" t="s">
        <v>673</v>
      </c>
      <c r="K111" s="55"/>
      <c r="L111" s="55" t="s">
        <v>676</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608</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608</v>
      </c>
      <c r="G112" s="54"/>
      <c r="H112" s="54" t="s">
        <v>677</v>
      </c>
      <c r="I112" s="55" t="s">
        <v>678</v>
      </c>
      <c r="J112" s="55" t="s">
        <v>679</v>
      </c>
      <c r="K112" s="55"/>
      <c r="L112" s="55" t="s">
        <v>680</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608</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608</v>
      </c>
      <c r="G113" s="54"/>
      <c r="H113" s="54" t="s">
        <v>681</v>
      </c>
      <c r="I113" s="55" t="s">
        <v>682</v>
      </c>
      <c r="J113" s="55" t="s">
        <v>656</v>
      </c>
      <c r="K113" s="55"/>
      <c r="L113" s="55" t="s">
        <v>659</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608</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608</v>
      </c>
      <c r="G114" s="54"/>
      <c r="H114" s="54" t="s">
        <v>683</v>
      </c>
      <c r="I114" s="55" t="s">
        <v>684</v>
      </c>
      <c r="J114" s="55" t="s">
        <v>659</v>
      </c>
      <c r="K114" s="55"/>
      <c r="L114" s="55" t="s">
        <v>662</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608</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608</v>
      </c>
      <c r="G115" s="54"/>
      <c r="H115" s="54" t="s">
        <v>685</v>
      </c>
      <c r="I115" s="55" t="s">
        <v>686</v>
      </c>
      <c r="J115" s="55" t="s">
        <v>662</v>
      </c>
      <c r="K115" s="55"/>
      <c r="L115" s="55" t="s">
        <v>627</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608</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608</v>
      </c>
      <c r="G116" s="54"/>
      <c r="H116" s="55" t="s">
        <v>687</v>
      </c>
      <c r="I116" s="55" t="s">
        <v>688</v>
      </c>
      <c r="J116" s="55" t="s">
        <v>689</v>
      </c>
      <c r="K116" s="55"/>
      <c r="L116" s="55" t="s">
        <v>667</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608</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608</v>
      </c>
      <c r="G117" s="54">
        <v>6</v>
      </c>
      <c r="H117" s="54" t="s">
        <v>690</v>
      </c>
      <c r="I117" s="55" t="s">
        <v>691</v>
      </c>
      <c r="J117" s="55" t="s">
        <v>692</v>
      </c>
      <c r="K117" s="55"/>
      <c r="L117" s="55" t="s">
        <v>693</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608</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608</v>
      </c>
      <c r="G118" s="54">
        <v>7</v>
      </c>
      <c r="H118" s="54" t="s">
        <v>694</v>
      </c>
      <c r="I118" s="55" t="s">
        <v>695</v>
      </c>
      <c r="J118" s="55" t="s">
        <v>696</v>
      </c>
      <c r="K118" s="55"/>
      <c r="L118" s="55" t="s">
        <v>697</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608</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608</v>
      </c>
      <c r="G119" s="54">
        <v>8</v>
      </c>
      <c r="H119" s="54" t="s">
        <v>698</v>
      </c>
      <c r="I119" s="55" t="s">
        <v>699</v>
      </c>
      <c r="J119" s="55" t="s">
        <v>700</v>
      </c>
      <c r="K119" s="55"/>
      <c r="L119" s="55" t="s">
        <v>670</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608</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608</v>
      </c>
      <c r="G120" s="54">
        <v>9</v>
      </c>
      <c r="H120" s="54" t="s">
        <v>701</v>
      </c>
      <c r="I120" s="55" t="s">
        <v>702</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608</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608</v>
      </c>
      <c r="G121" s="54"/>
      <c r="H121" s="54" t="s">
        <v>703</v>
      </c>
      <c r="I121" s="55" t="s">
        <v>704</v>
      </c>
      <c r="J121" s="55" t="s">
        <v>700</v>
      </c>
      <c r="K121" s="55"/>
      <c r="L121" s="55" t="s">
        <v>705</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608</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608</v>
      </c>
      <c r="G122" s="54"/>
      <c r="H122" s="54" t="s">
        <v>706</v>
      </c>
      <c r="I122" s="55" t="s">
        <v>707</v>
      </c>
      <c r="J122" s="55" t="s">
        <v>708</v>
      </c>
      <c r="K122" s="55"/>
      <c r="L122" s="55" t="s">
        <v>709</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608</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608</v>
      </c>
      <c r="G123" s="54">
        <v>10</v>
      </c>
      <c r="H123" s="54" t="s">
        <v>710</v>
      </c>
      <c r="I123" s="55" t="s">
        <v>711</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608</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608</v>
      </c>
      <c r="G124" s="54"/>
      <c r="H124" s="54" t="s">
        <v>712</v>
      </c>
      <c r="I124" s="55" t="s">
        <v>713</v>
      </c>
      <c r="J124" s="55" t="s">
        <v>714</v>
      </c>
      <c r="K124" s="55"/>
      <c r="L124" s="55" t="s">
        <v>715</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608</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608</v>
      </c>
      <c r="G125" s="54"/>
      <c r="H125" s="54" t="s">
        <v>716</v>
      </c>
      <c r="I125" s="55" t="s">
        <v>717</v>
      </c>
      <c r="J125" s="55" t="s">
        <v>718</v>
      </c>
      <c r="K125" s="55"/>
      <c r="L125" s="55" t="s">
        <v>719</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608</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608</v>
      </c>
      <c r="G126" s="54"/>
      <c r="H126" s="54" t="s">
        <v>720</v>
      </c>
      <c r="I126" s="55" t="s">
        <v>721</v>
      </c>
      <c r="J126" s="55" t="s">
        <v>722</v>
      </c>
      <c r="K126" s="55"/>
      <c r="L126" s="55" t="s">
        <v>723</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608</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608</v>
      </c>
      <c r="G127" s="54"/>
      <c r="H127" s="54" t="s">
        <v>724</v>
      </c>
      <c r="I127" s="55" t="s">
        <v>725</v>
      </c>
      <c r="J127" s="55" t="s">
        <v>726</v>
      </c>
      <c r="K127" s="55"/>
      <c r="L127" s="55" t="s">
        <v>727</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608</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608</v>
      </c>
      <c r="G128" s="54">
        <v>11</v>
      </c>
      <c r="H128" s="54" t="s">
        <v>728</v>
      </c>
      <c r="I128" s="55" t="s">
        <v>729</v>
      </c>
      <c r="J128" s="55" t="s">
        <v>730</v>
      </c>
      <c r="K128" s="55"/>
      <c r="L128" s="55" t="s">
        <v>731</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608</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608</v>
      </c>
      <c r="G129" s="54">
        <v>12</v>
      </c>
      <c r="H129" s="54" t="s">
        <v>732</v>
      </c>
      <c r="I129" s="55" t="s">
        <v>733</v>
      </c>
      <c r="J129" s="55" t="s">
        <v>734</v>
      </c>
      <c r="K129" s="55"/>
      <c r="L129" s="55" t="s">
        <v>735</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608</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608</v>
      </c>
      <c r="G130" s="54">
        <v>13</v>
      </c>
      <c r="H130" s="54" t="s">
        <v>736</v>
      </c>
      <c r="I130" s="55" t="s">
        <v>737</v>
      </c>
      <c r="J130" s="55" t="s">
        <v>692</v>
      </c>
      <c r="K130" s="55"/>
      <c r="L130" s="55" t="s">
        <v>738</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608</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608</v>
      </c>
      <c r="G131" s="54">
        <v>14</v>
      </c>
      <c r="H131" s="54" t="s">
        <v>739</v>
      </c>
      <c r="I131" s="55" t="s">
        <v>740</v>
      </c>
      <c r="J131" s="55" t="s">
        <v>741</v>
      </c>
      <c r="K131" s="55"/>
      <c r="L131" s="55" t="s">
        <v>742</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608</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608</v>
      </c>
      <c r="G132" s="54">
        <v>15</v>
      </c>
      <c r="H132" s="54" t="s">
        <v>743</v>
      </c>
      <c r="I132" s="55" t="s">
        <v>744</v>
      </c>
      <c r="J132" s="55" t="s">
        <v>745</v>
      </c>
      <c r="K132" s="55"/>
      <c r="L132" s="55" t="s">
        <v>746</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608</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608</v>
      </c>
      <c r="G133" s="54">
        <v>16</v>
      </c>
      <c r="H133" s="54" t="s">
        <v>747</v>
      </c>
      <c r="I133" s="55" t="s">
        <v>748</v>
      </c>
      <c r="J133" s="55" t="s">
        <v>749</v>
      </c>
      <c r="K133" s="55"/>
      <c r="L133" s="55" t="s">
        <v>623</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608</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608</v>
      </c>
      <c r="G134" s="54"/>
      <c r="H134" s="54" t="s">
        <v>750</v>
      </c>
      <c r="I134" s="55" t="s">
        <v>751</v>
      </c>
      <c r="J134" s="55" t="s">
        <v>749</v>
      </c>
      <c r="K134" s="55"/>
      <c r="L134" s="55" t="s">
        <v>752</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608</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608</v>
      </c>
      <c r="G135" s="54"/>
      <c r="H135" s="54" t="s">
        <v>753</v>
      </c>
      <c r="I135" s="55" t="s">
        <v>754</v>
      </c>
      <c r="J135" s="55" t="s">
        <v>755</v>
      </c>
      <c r="K135" s="55"/>
      <c r="L135" s="55" t="s">
        <v>623</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608</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608</v>
      </c>
      <c r="G136" s="54">
        <v>17</v>
      </c>
      <c r="H136" s="54" t="s">
        <v>756</v>
      </c>
      <c r="I136" s="55" t="s">
        <v>757</v>
      </c>
      <c r="J136" s="55" t="s">
        <v>700</v>
      </c>
      <c r="K136" s="55"/>
      <c r="L136" s="55" t="s">
        <v>758</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608</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608</v>
      </c>
      <c r="G137" s="54">
        <v>18</v>
      </c>
      <c r="H137" s="54" t="s">
        <v>759</v>
      </c>
      <c r="I137" s="55" t="s">
        <v>760</v>
      </c>
      <c r="J137" s="55" t="s">
        <v>705</v>
      </c>
      <c r="K137" s="55"/>
      <c r="L137" s="55" t="s">
        <v>761</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608</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608</v>
      </c>
      <c r="G138" s="54">
        <v>19</v>
      </c>
      <c r="H138" s="54" t="s">
        <v>762</v>
      </c>
      <c r="I138" s="55" t="s">
        <v>763</v>
      </c>
      <c r="J138" s="55" t="s">
        <v>764</v>
      </c>
      <c r="K138" s="55"/>
      <c r="L138" s="55" t="s">
        <v>765</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608</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608</v>
      </c>
      <c r="G139" s="54">
        <v>20</v>
      </c>
      <c r="H139" s="54" t="s">
        <v>766</v>
      </c>
      <c r="I139" s="55" t="s">
        <v>767</v>
      </c>
      <c r="J139" s="55" t="s">
        <v>764</v>
      </c>
      <c r="K139" s="55"/>
      <c r="L139" s="55" t="s">
        <v>768</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608</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608</v>
      </c>
      <c r="G140" s="54"/>
      <c r="H140" s="54" t="s">
        <v>769</v>
      </c>
      <c r="I140" s="55" t="s">
        <v>770</v>
      </c>
      <c r="J140" s="55" t="s">
        <v>764</v>
      </c>
      <c r="K140" s="55"/>
      <c r="L140" s="55" t="s">
        <v>771</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608</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608</v>
      </c>
      <c r="G141" s="54"/>
      <c r="H141" s="54" t="s">
        <v>772</v>
      </c>
      <c r="I141" s="55" t="s">
        <v>773</v>
      </c>
      <c r="J141" s="55" t="s">
        <v>631</v>
      </c>
      <c r="K141" s="55"/>
      <c r="L141" s="55" t="s">
        <v>768</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608</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608</v>
      </c>
      <c r="G142" s="54">
        <v>21</v>
      </c>
      <c r="H142" s="54" t="s">
        <v>774</v>
      </c>
      <c r="I142" s="55" t="s">
        <v>234</v>
      </c>
      <c r="J142" s="55" t="s">
        <v>775</v>
      </c>
      <c r="K142" s="55"/>
      <c r="L142" s="55" t="s">
        <v>761</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608</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608</v>
      </c>
      <c r="G143" s="54">
        <v>22</v>
      </c>
      <c r="H143" s="54" t="s">
        <v>776</v>
      </c>
      <c r="I143" s="55" t="s">
        <v>777</v>
      </c>
      <c r="J143" s="55" t="s">
        <v>778</v>
      </c>
      <c r="K143" s="55"/>
      <c r="L143" s="55" t="s">
        <v>779</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608</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608</v>
      </c>
      <c r="G144" s="54">
        <v>23</v>
      </c>
      <c r="H144" s="54" t="s">
        <v>780</v>
      </c>
      <c r="I144" s="55" t="s">
        <v>781</v>
      </c>
      <c r="J144" s="55" t="s">
        <v>779</v>
      </c>
      <c r="K144" s="55"/>
      <c r="L144" s="55" t="s">
        <v>761</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608</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608</v>
      </c>
      <c r="G145" s="54">
        <v>24</v>
      </c>
      <c r="H145" s="54" t="s">
        <v>782</v>
      </c>
      <c r="I145" s="55" t="s">
        <v>783</v>
      </c>
      <c r="J145" s="55" t="s">
        <v>784</v>
      </c>
      <c r="K145" s="55"/>
      <c r="L145" s="55" t="s">
        <v>785</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608</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608</v>
      </c>
      <c r="G146" s="54">
        <v>25</v>
      </c>
      <c r="H146" s="54" t="s">
        <v>786</v>
      </c>
      <c r="I146" s="55" t="s">
        <v>787</v>
      </c>
      <c r="J146" s="55" t="s">
        <v>775</v>
      </c>
      <c r="K146" s="55"/>
      <c r="L146" s="55" t="s">
        <v>765</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608</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608</v>
      </c>
      <c r="G147" s="54">
        <v>26</v>
      </c>
      <c r="H147" s="54" t="s">
        <v>788</v>
      </c>
      <c r="I147" s="55" t="s">
        <v>789</v>
      </c>
      <c r="J147" s="55" t="s">
        <v>790</v>
      </c>
      <c r="K147" s="55"/>
      <c r="L147" s="55" t="s">
        <v>791</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608</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608</v>
      </c>
      <c r="G148" s="54"/>
      <c r="H148" s="54" t="s">
        <v>792</v>
      </c>
      <c r="I148" s="55" t="s">
        <v>793</v>
      </c>
      <c r="J148" s="55" t="s">
        <v>765</v>
      </c>
      <c r="K148" s="55"/>
      <c r="L148" s="55" t="s">
        <v>779</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608</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608</v>
      </c>
      <c r="G149" s="54"/>
      <c r="H149" s="54" t="s">
        <v>794</v>
      </c>
      <c r="I149" s="55" t="s">
        <v>795</v>
      </c>
      <c r="J149" s="55" t="s">
        <v>779</v>
      </c>
      <c r="K149" s="55"/>
      <c r="L149" s="55" t="s">
        <v>796</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608</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608</v>
      </c>
      <c r="G150" s="54">
        <v>27</v>
      </c>
      <c r="H150" s="54" t="s">
        <v>797</v>
      </c>
      <c r="I150" s="55" t="s">
        <v>798</v>
      </c>
      <c r="J150" s="55" t="s">
        <v>779</v>
      </c>
      <c r="K150" s="55"/>
      <c r="L150" s="55" t="s">
        <v>799</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608</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608</v>
      </c>
      <c r="G151" s="54">
        <v>28</v>
      </c>
      <c r="H151" s="54" t="s">
        <v>800</v>
      </c>
      <c r="I151" s="55" t="s">
        <v>801</v>
      </c>
      <c r="J151" s="55" t="s">
        <v>799</v>
      </c>
      <c r="K151" s="55"/>
      <c r="L151" s="55" t="s">
        <v>796</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608</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608</v>
      </c>
      <c r="G152" s="54"/>
      <c r="H152" s="54" t="s">
        <v>802</v>
      </c>
      <c r="I152" s="55" t="s">
        <v>803</v>
      </c>
      <c r="J152" s="55" t="s">
        <v>804</v>
      </c>
      <c r="K152" s="55"/>
      <c r="L152" s="55" t="s">
        <v>805</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608</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608</v>
      </c>
      <c r="G153" s="54"/>
      <c r="H153" s="54" t="s">
        <v>806</v>
      </c>
      <c r="I153" s="55" t="s">
        <v>807</v>
      </c>
      <c r="J153" s="55" t="s">
        <v>808</v>
      </c>
      <c r="K153" s="55"/>
      <c r="L153" s="55" t="s">
        <v>692</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608</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608</v>
      </c>
      <c r="G154" s="54">
        <v>29</v>
      </c>
      <c r="H154" s="54" t="s">
        <v>809</v>
      </c>
      <c r="I154" s="55" t="s">
        <v>810</v>
      </c>
      <c r="J154" s="55" t="s">
        <v>808</v>
      </c>
      <c r="K154" s="55"/>
      <c r="L154" s="55" t="s">
        <v>811</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608</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608</v>
      </c>
      <c r="G155" s="54">
        <v>30</v>
      </c>
      <c r="H155" s="54" t="s">
        <v>812</v>
      </c>
      <c r="I155" s="55" t="s">
        <v>813</v>
      </c>
      <c r="J155" s="55" t="s">
        <v>811</v>
      </c>
      <c r="K155" s="55"/>
      <c r="L155" s="55" t="s">
        <v>692</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608</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608</v>
      </c>
      <c r="G156" s="54">
        <v>31</v>
      </c>
      <c r="H156" s="54" t="s">
        <v>814</v>
      </c>
      <c r="I156" s="55" t="s">
        <v>815</v>
      </c>
      <c r="J156" s="55" t="s">
        <v>816</v>
      </c>
      <c r="K156" s="55"/>
      <c r="L156" s="55" t="s">
        <v>817</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608</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608</v>
      </c>
      <c r="G157" s="54">
        <v>32</v>
      </c>
      <c r="H157" s="54" t="s">
        <v>818</v>
      </c>
      <c r="I157" s="55" t="s">
        <v>819</v>
      </c>
      <c r="J157" s="55" t="s">
        <v>820</v>
      </c>
      <c r="K157" s="55"/>
      <c r="L157" s="55" t="s">
        <v>821</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608</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608</v>
      </c>
      <c r="G158" s="54">
        <v>33</v>
      </c>
      <c r="H158" s="54" t="s">
        <v>822</v>
      </c>
      <c r="I158" s="55" t="s">
        <v>823</v>
      </c>
      <c r="J158" s="55" t="s">
        <v>824</v>
      </c>
      <c r="K158" s="55"/>
      <c r="L158" s="55" t="s">
        <v>825</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608</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608</v>
      </c>
      <c r="G159" s="54">
        <v>34</v>
      </c>
      <c r="H159" s="54" t="s">
        <v>826</v>
      </c>
      <c r="I159" s="55" t="s">
        <v>827</v>
      </c>
      <c r="J159" s="55" t="s">
        <v>828</v>
      </c>
      <c r="K159" s="55"/>
      <c r="L159" s="55" t="s">
        <v>829</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608</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608</v>
      </c>
      <c r="G160" s="54">
        <v>35</v>
      </c>
      <c r="H160" s="54" t="s">
        <v>830</v>
      </c>
      <c r="I160" s="55" t="s">
        <v>831</v>
      </c>
      <c r="J160" s="55" t="s">
        <v>824</v>
      </c>
      <c r="K160" s="55"/>
      <c r="L160" s="55" t="s">
        <v>832</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608</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608</v>
      </c>
      <c r="G161" s="54">
        <v>36</v>
      </c>
      <c r="H161" s="54" t="s">
        <v>833</v>
      </c>
      <c r="I161" s="55" t="s">
        <v>834</v>
      </c>
      <c r="J161" s="55" t="s">
        <v>631</v>
      </c>
      <c r="K161" s="55"/>
      <c r="L161" s="55" t="s">
        <v>835</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608</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608</v>
      </c>
      <c r="G162" s="54">
        <v>37</v>
      </c>
      <c r="H162" s="54" t="s">
        <v>836</v>
      </c>
      <c r="I162" s="55" t="s">
        <v>837</v>
      </c>
      <c r="J162" s="55" t="s">
        <v>824</v>
      </c>
      <c r="K162" s="55"/>
      <c r="L162" s="55" t="s">
        <v>838</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608</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608</v>
      </c>
      <c r="G163" s="54">
        <v>38</v>
      </c>
      <c r="H163" s="54" t="s">
        <v>839</v>
      </c>
      <c r="I163" s="55" t="s">
        <v>840</v>
      </c>
      <c r="J163" s="55" t="s">
        <v>824</v>
      </c>
      <c r="K163" s="55"/>
      <c r="L163" s="55" t="s">
        <v>841</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608</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608</v>
      </c>
      <c r="G164" s="54">
        <v>39</v>
      </c>
      <c r="H164" s="54" t="s">
        <v>842</v>
      </c>
      <c r="I164" s="55" t="s">
        <v>843</v>
      </c>
      <c r="J164" s="55" t="s">
        <v>844</v>
      </c>
      <c r="K164" s="55"/>
      <c r="L164" s="55" t="s">
        <v>845</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608</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608</v>
      </c>
      <c r="G165" s="54">
        <v>40</v>
      </c>
      <c r="H165" s="54" t="s">
        <v>846</v>
      </c>
      <c r="I165" s="55" t="s">
        <v>847</v>
      </c>
      <c r="J165" s="55" t="s">
        <v>844</v>
      </c>
      <c r="K165" s="55"/>
      <c r="L165" s="55" t="s">
        <v>848</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608</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608</v>
      </c>
      <c r="G166" s="54">
        <v>41</v>
      </c>
      <c r="H166" s="54" t="s">
        <v>849</v>
      </c>
      <c r="I166" s="55" t="s">
        <v>850</v>
      </c>
      <c r="J166" s="55" t="s">
        <v>851</v>
      </c>
      <c r="K166" s="55"/>
      <c r="L166" s="55" t="s">
        <v>852</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608</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608</v>
      </c>
      <c r="G167" s="54">
        <v>42</v>
      </c>
      <c r="H167" s="54" t="s">
        <v>853</v>
      </c>
      <c r="I167" s="55" t="s">
        <v>854</v>
      </c>
      <c r="J167" s="55" t="s">
        <v>855</v>
      </c>
      <c r="K167" s="55"/>
      <c r="L167" s="55" t="s">
        <v>844</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608</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608</v>
      </c>
      <c r="G168" s="54">
        <v>43</v>
      </c>
      <c r="H168" s="54" t="s">
        <v>856</v>
      </c>
      <c r="I168" s="55" t="s">
        <v>857</v>
      </c>
      <c r="J168" s="55" t="s">
        <v>294</v>
      </c>
      <c r="K168" s="55"/>
      <c r="L168" s="55" t="s">
        <v>852</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608</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608</v>
      </c>
      <c r="G169" s="54">
        <v>44</v>
      </c>
      <c r="H169" s="54" t="s">
        <v>858</v>
      </c>
      <c r="I169" s="55" t="s">
        <v>859</v>
      </c>
      <c r="J169" s="55" t="s">
        <v>855</v>
      </c>
      <c r="K169" s="55"/>
      <c r="L169" s="55" t="s">
        <v>852</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608</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608</v>
      </c>
      <c r="G170" s="54">
        <v>45</v>
      </c>
      <c r="H170" s="54" t="s">
        <v>860</v>
      </c>
      <c r="I170" s="55" t="s">
        <v>861</v>
      </c>
      <c r="J170" s="55" t="s">
        <v>764</v>
      </c>
      <c r="K170" s="55"/>
      <c r="L170" s="55" t="s">
        <v>862</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608</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608</v>
      </c>
      <c r="G171" s="54">
        <v>46</v>
      </c>
      <c r="H171" s="54" t="s">
        <v>863</v>
      </c>
      <c r="I171" s="55" t="s">
        <v>864</v>
      </c>
      <c r="J171" s="55" t="s">
        <v>844</v>
      </c>
      <c r="K171" s="55"/>
      <c r="L171" s="55" t="s">
        <v>862</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608</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608</v>
      </c>
      <c r="G172" s="54">
        <v>47</v>
      </c>
      <c r="H172" s="54" t="s">
        <v>865</v>
      </c>
      <c r="I172" s="55" t="s">
        <v>866</v>
      </c>
      <c r="J172" s="55" t="s">
        <v>811</v>
      </c>
      <c r="K172" s="55"/>
      <c r="L172" s="55" t="s">
        <v>844</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608</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608</v>
      </c>
      <c r="G173" s="54">
        <v>48</v>
      </c>
      <c r="H173" s="54" t="s">
        <v>867</v>
      </c>
      <c r="I173" s="55" t="s">
        <v>868</v>
      </c>
      <c r="J173" s="55" t="s">
        <v>844</v>
      </c>
      <c r="K173" s="55"/>
      <c r="L173" s="55" t="s">
        <v>869</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608</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608</v>
      </c>
      <c r="G174" s="54">
        <v>49</v>
      </c>
      <c r="H174" s="54" t="s">
        <v>870</v>
      </c>
      <c r="I174" s="55" t="s">
        <v>871</v>
      </c>
      <c r="J174" s="55" t="s">
        <v>764</v>
      </c>
      <c r="K174" s="55"/>
      <c r="L174" s="55" t="s">
        <v>848</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608</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608</v>
      </c>
      <c r="G175" s="54">
        <v>50</v>
      </c>
      <c r="H175" s="54" t="s">
        <v>872</v>
      </c>
      <c r="I175" s="55" t="s">
        <v>873</v>
      </c>
      <c r="J175" s="55" t="s">
        <v>848</v>
      </c>
      <c r="K175" s="55"/>
      <c r="L175" s="55" t="s">
        <v>764</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608</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608</v>
      </c>
      <c r="G176" s="54">
        <v>51</v>
      </c>
      <c r="H176" s="54" t="s">
        <v>874</v>
      </c>
      <c r="I176" s="55" t="s">
        <v>875</v>
      </c>
      <c r="J176" s="55" t="s">
        <v>764</v>
      </c>
      <c r="K176" s="55"/>
      <c r="L176" s="55" t="s">
        <v>844</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608</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608</v>
      </c>
      <c r="G177" s="54">
        <v>52</v>
      </c>
      <c r="H177" s="54" t="s">
        <v>876</v>
      </c>
      <c r="I177" s="55" t="s">
        <v>877</v>
      </c>
      <c r="J177" s="55" t="s">
        <v>240</v>
      </c>
      <c r="K177" s="55"/>
      <c r="L177" s="55" t="s">
        <v>852</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608</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608</v>
      </c>
      <c r="G178" s="54">
        <v>53</v>
      </c>
      <c r="H178" s="55" t="s">
        <v>878</v>
      </c>
      <c r="I178" s="55" t="s">
        <v>879</v>
      </c>
      <c r="J178" s="55" t="s">
        <v>880</v>
      </c>
      <c r="K178" s="55"/>
      <c r="L178" s="55" t="s">
        <v>881</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608</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608</v>
      </c>
      <c r="G179" s="54">
        <v>54</v>
      </c>
      <c r="H179" s="54" t="s">
        <v>882</v>
      </c>
      <c r="I179" s="55" t="s">
        <v>883</v>
      </c>
      <c r="J179" s="55" t="s">
        <v>811</v>
      </c>
      <c r="K179" s="55"/>
      <c r="L179" s="55" t="s">
        <v>880</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608</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608</v>
      </c>
      <c r="G180" s="54"/>
      <c r="H180" s="54" t="s">
        <v>884</v>
      </c>
      <c r="I180" s="55" t="s">
        <v>885</v>
      </c>
      <c r="J180" s="55" t="s">
        <v>886</v>
      </c>
      <c r="K180" s="55"/>
      <c r="L180" s="55" t="s">
        <v>887</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608</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608</v>
      </c>
      <c r="G181" s="54"/>
      <c r="H181" s="80" t="s">
        <v>888</v>
      </c>
      <c r="I181" s="55" t="s">
        <v>889</v>
      </c>
      <c r="J181" s="55" t="s">
        <v>886</v>
      </c>
      <c r="K181" s="55"/>
      <c r="L181" s="55" t="s">
        <v>890</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608</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608</v>
      </c>
      <c r="G182" s="54"/>
      <c r="H182" s="54" t="s">
        <v>891</v>
      </c>
      <c r="I182" s="55" t="s">
        <v>892</v>
      </c>
      <c r="J182" s="55" t="s">
        <v>893</v>
      </c>
      <c r="K182" s="55"/>
      <c r="L182" s="55" t="s">
        <v>894</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608</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608</v>
      </c>
      <c r="G183" s="54">
        <v>55</v>
      </c>
      <c r="H183" s="54" t="s">
        <v>895</v>
      </c>
      <c r="I183" s="55" t="s">
        <v>896</v>
      </c>
      <c r="J183" s="55" t="s">
        <v>893</v>
      </c>
      <c r="K183" s="55"/>
      <c r="L183" s="55" t="s">
        <v>897</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608</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608</v>
      </c>
      <c r="G184" s="54">
        <v>56</v>
      </c>
      <c r="H184" s="54" t="s">
        <v>898</v>
      </c>
      <c r="I184" s="55" t="s">
        <v>899</v>
      </c>
      <c r="J184" s="55" t="s">
        <v>900</v>
      </c>
      <c r="K184" s="55"/>
      <c r="L184" s="55" t="s">
        <v>901</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608</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608</v>
      </c>
      <c r="G185" s="54">
        <v>57</v>
      </c>
      <c r="H185" s="55" t="s">
        <v>902</v>
      </c>
      <c r="I185" s="55" t="s">
        <v>903</v>
      </c>
      <c r="J185" s="55" t="s">
        <v>889</v>
      </c>
      <c r="K185" s="55"/>
      <c r="L185" s="55" t="s">
        <v>894</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608</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608</v>
      </c>
      <c r="G186" s="54">
        <v>58</v>
      </c>
      <c r="H186" s="54" t="s">
        <v>904</v>
      </c>
      <c r="I186" s="55" t="s">
        <v>905</v>
      </c>
      <c r="J186" s="55" t="s">
        <v>906</v>
      </c>
      <c r="K186" s="55"/>
      <c r="L186" s="55" t="s">
        <v>907</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608</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608</v>
      </c>
      <c r="G187" s="54">
        <v>59</v>
      </c>
      <c r="H187" s="54" t="s">
        <v>908</v>
      </c>
      <c r="I187" s="55" t="s">
        <v>909</v>
      </c>
      <c r="J187" s="55" t="s">
        <v>910</v>
      </c>
      <c r="K187" s="55"/>
      <c r="L187" s="55" t="s">
        <v>911</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608</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608</v>
      </c>
      <c r="G188" s="54">
        <v>60</v>
      </c>
      <c r="H188" s="54" t="s">
        <v>912</v>
      </c>
      <c r="I188" s="55" t="s">
        <v>913</v>
      </c>
      <c r="J188" s="55" t="s">
        <v>647</v>
      </c>
      <c r="K188" s="55"/>
      <c r="L188" s="55" t="s">
        <v>914</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608</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608</v>
      </c>
      <c r="G189" s="54">
        <v>61</v>
      </c>
      <c r="H189" s="54" t="s">
        <v>915</v>
      </c>
      <c r="I189" s="55" t="s">
        <v>916</v>
      </c>
      <c r="J189" s="55" t="s">
        <v>917</v>
      </c>
      <c r="K189" s="55"/>
      <c r="L189" s="55" t="s">
        <v>918</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608</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608</v>
      </c>
      <c r="G190" s="54">
        <v>62</v>
      </c>
      <c r="H190" s="54" t="s">
        <v>919</v>
      </c>
      <c r="I190" s="55" t="s">
        <v>920</v>
      </c>
      <c r="J190" s="55" t="s">
        <v>921</v>
      </c>
      <c r="K190" s="55"/>
      <c r="L190" s="55" t="s">
        <v>922</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608</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608</v>
      </c>
      <c r="G191" s="54">
        <v>63</v>
      </c>
      <c r="H191" s="54" t="s">
        <v>923</v>
      </c>
      <c r="I191" s="55" t="s">
        <v>924</v>
      </c>
      <c r="J191" s="55" t="s">
        <v>925</v>
      </c>
      <c r="K191" s="55"/>
      <c r="L191" s="55" t="s">
        <v>926</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608</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608</v>
      </c>
      <c r="G192" s="54">
        <v>64</v>
      </c>
      <c r="H192" s="54" t="s">
        <v>927</v>
      </c>
      <c r="I192" s="55" t="s">
        <v>928</v>
      </c>
      <c r="J192" s="55" t="s">
        <v>929</v>
      </c>
      <c r="K192" s="55"/>
      <c r="L192" s="55" t="s">
        <v>930</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608</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608</v>
      </c>
      <c r="G193" s="54">
        <v>65</v>
      </c>
      <c r="H193" s="54" t="s">
        <v>931</v>
      </c>
      <c r="I193" s="55" t="s">
        <v>932</v>
      </c>
      <c r="J193" s="55" t="s">
        <v>933</v>
      </c>
      <c r="K193" s="55"/>
      <c r="L193" s="55" t="s">
        <v>934</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608</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608</v>
      </c>
      <c r="G194" s="54">
        <v>66</v>
      </c>
      <c r="H194" s="54" t="s">
        <v>935</v>
      </c>
      <c r="I194" s="55" t="s">
        <v>936</v>
      </c>
      <c r="J194" s="55" t="s">
        <v>709</v>
      </c>
      <c r="K194" s="55"/>
      <c r="L194" s="55" t="s">
        <v>937</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608</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608</v>
      </c>
      <c r="G195" s="54">
        <v>67</v>
      </c>
      <c r="H195" s="54" t="s">
        <v>938</v>
      </c>
      <c r="I195" s="55" t="s">
        <v>939</v>
      </c>
      <c r="J195" s="55" t="s">
        <v>940</v>
      </c>
      <c r="K195" s="55"/>
      <c r="L195" s="55" t="s">
        <v>941</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608</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608</v>
      </c>
      <c r="G196" s="54">
        <v>68</v>
      </c>
      <c r="H196" s="54" t="s">
        <v>942</v>
      </c>
      <c r="I196" s="55" t="s">
        <v>943</v>
      </c>
      <c r="J196" s="55" t="s">
        <v>631</v>
      </c>
      <c r="K196" s="55"/>
      <c r="L196" s="55" t="s">
        <v>944</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608</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608</v>
      </c>
      <c r="G197" s="54">
        <v>69</v>
      </c>
      <c r="H197" s="54" t="s">
        <v>945</v>
      </c>
      <c r="I197" s="55" t="s">
        <v>946</v>
      </c>
      <c r="J197" s="55" t="s">
        <v>947</v>
      </c>
      <c r="K197" s="55"/>
      <c r="L197" s="55" t="s">
        <v>948</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608</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608</v>
      </c>
      <c r="G198" s="54">
        <v>70</v>
      </c>
      <c r="H198" s="54" t="s">
        <v>949</v>
      </c>
      <c r="I198" s="55" t="s">
        <v>950</v>
      </c>
      <c r="J198" s="55" t="s">
        <v>784</v>
      </c>
      <c r="K198" s="55"/>
      <c r="L198" s="55" t="s">
        <v>951</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608</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608</v>
      </c>
      <c r="G199" s="54">
        <v>71</v>
      </c>
      <c r="H199" s="54" t="s">
        <v>952</v>
      </c>
      <c r="I199" s="55" t="s">
        <v>953</v>
      </c>
      <c r="J199" s="55" t="s">
        <v>647</v>
      </c>
      <c r="K199" s="55"/>
      <c r="L199" s="55" t="s">
        <v>954</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608</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608</v>
      </c>
      <c r="G200" s="54">
        <v>72</v>
      </c>
      <c r="H200" s="54" t="s">
        <v>955</v>
      </c>
      <c r="I200" s="55" t="s">
        <v>956</v>
      </c>
      <c r="J200" s="55" t="s">
        <v>944</v>
      </c>
      <c r="K200" s="55"/>
      <c r="L200" s="55" t="s">
        <v>957</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608</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608</v>
      </c>
      <c r="G201" s="54">
        <v>73</v>
      </c>
      <c r="H201" s="54" t="s">
        <v>958</v>
      </c>
      <c r="I201" s="55" t="s">
        <v>959</v>
      </c>
      <c r="J201" s="55" t="s">
        <v>734</v>
      </c>
      <c r="K201" s="55"/>
      <c r="L201" s="55" t="s">
        <v>960</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608</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608</v>
      </c>
      <c r="G202" s="54">
        <v>74</v>
      </c>
      <c r="H202" s="54" t="s">
        <v>961</v>
      </c>
      <c r="I202" s="55" t="s">
        <v>962</v>
      </c>
      <c r="J202" s="55" t="s">
        <v>957</v>
      </c>
      <c r="K202" s="55"/>
      <c r="L202" s="55" t="s">
        <v>784</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608</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608</v>
      </c>
      <c r="G203" s="54">
        <v>75</v>
      </c>
      <c r="H203" s="54" t="s">
        <v>963</v>
      </c>
      <c r="I203" s="55" t="s">
        <v>964</v>
      </c>
      <c r="J203" s="55" t="s">
        <v>965</v>
      </c>
      <c r="K203" s="55"/>
      <c r="L203" s="55" t="s">
        <v>966</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608</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608</v>
      </c>
      <c r="G204" s="54">
        <v>76</v>
      </c>
      <c r="H204" s="54" t="s">
        <v>967</v>
      </c>
      <c r="I204" s="55" t="s">
        <v>968</v>
      </c>
      <c r="J204" s="55" t="s">
        <v>969</v>
      </c>
      <c r="K204" s="55"/>
      <c r="L204" s="55" t="s">
        <v>693</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608</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608</v>
      </c>
      <c r="G205" s="54">
        <v>77</v>
      </c>
      <c r="H205" s="54" t="s">
        <v>970</v>
      </c>
      <c r="I205" s="55" t="s">
        <v>971</v>
      </c>
      <c r="J205" s="55" t="s">
        <v>969</v>
      </c>
      <c r="K205" s="55"/>
      <c r="L205" s="55" t="s">
        <v>693</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608</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608</v>
      </c>
      <c r="G206" s="54">
        <v>78</v>
      </c>
      <c r="H206" s="54" t="s">
        <v>972</v>
      </c>
      <c r="I206" s="55" t="s">
        <v>973</v>
      </c>
      <c r="J206" s="55" t="s">
        <v>974</v>
      </c>
      <c r="K206" s="55"/>
      <c r="L206" s="55" t="s">
        <v>975</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608</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608</v>
      </c>
      <c r="G207" s="54">
        <v>79</v>
      </c>
      <c r="H207" s="55" t="s">
        <v>976</v>
      </c>
      <c r="I207" s="55" t="s">
        <v>977</v>
      </c>
      <c r="J207" s="55" t="s">
        <v>692</v>
      </c>
      <c r="K207" s="55"/>
      <c r="L207" s="55" t="s">
        <v>978</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608</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608</v>
      </c>
      <c r="G208" s="54"/>
      <c r="H208" s="55" t="s">
        <v>979</v>
      </c>
      <c r="I208" s="55" t="s">
        <v>980</v>
      </c>
      <c r="J208" s="55" t="s">
        <v>647</v>
      </c>
      <c r="K208" s="55"/>
      <c r="L208" s="55" t="s">
        <v>981</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608</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608</v>
      </c>
      <c r="G209" s="54"/>
      <c r="H209" s="55" t="s">
        <v>982</v>
      </c>
      <c r="I209" s="55" t="s">
        <v>983</v>
      </c>
      <c r="J209" s="55" t="s">
        <v>984</v>
      </c>
      <c r="K209" s="55"/>
      <c r="L209" s="55" t="s">
        <v>985</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608</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608</v>
      </c>
      <c r="G210" s="54">
        <v>80</v>
      </c>
      <c r="H210" s="54" t="s">
        <v>986</v>
      </c>
      <c r="I210" s="55" t="s">
        <v>987</v>
      </c>
      <c r="J210" s="55" t="s">
        <v>988</v>
      </c>
      <c r="K210" s="55"/>
      <c r="L210" s="55" t="s">
        <v>989</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608</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608</v>
      </c>
      <c r="G211" s="54"/>
      <c r="H211" s="54" t="s">
        <v>990</v>
      </c>
      <c r="I211" s="55" t="s">
        <v>991</v>
      </c>
      <c r="J211" s="55" t="s">
        <v>988</v>
      </c>
      <c r="K211" s="55"/>
      <c r="L211" s="55" t="s">
        <v>992</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608</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608</v>
      </c>
      <c r="G212" s="54"/>
      <c r="H212" s="54" t="s">
        <v>993</v>
      </c>
      <c r="I212" s="55" t="s">
        <v>994</v>
      </c>
      <c r="J212" s="55" t="s">
        <v>992</v>
      </c>
      <c r="K212" s="55"/>
      <c r="L212" s="55" t="s">
        <v>995</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608</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608</v>
      </c>
      <c r="G213" s="54">
        <v>81</v>
      </c>
      <c r="H213" s="54" t="s">
        <v>996</v>
      </c>
      <c r="I213" s="55" t="s">
        <v>997</v>
      </c>
      <c r="J213" s="55" t="s">
        <v>998</v>
      </c>
      <c r="K213" s="55"/>
      <c r="L213" s="55" t="s">
        <v>999</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608</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608</v>
      </c>
      <c r="G214" s="54">
        <v>82</v>
      </c>
      <c r="H214" s="54" t="s">
        <v>1000</v>
      </c>
      <c r="I214" s="55" t="s">
        <v>1001</v>
      </c>
      <c r="J214" s="55" t="s">
        <v>998</v>
      </c>
      <c r="K214" s="55"/>
      <c r="L214" s="55" t="s">
        <v>1002</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608</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608</v>
      </c>
      <c r="G215" s="54">
        <v>83</v>
      </c>
      <c r="H215" s="54" t="s">
        <v>1003</v>
      </c>
      <c r="I215" s="55" t="s">
        <v>1004</v>
      </c>
      <c r="J215" s="55" t="s">
        <v>1002</v>
      </c>
      <c r="K215" s="55"/>
      <c r="L215" s="55" t="s">
        <v>999</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608</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608</v>
      </c>
      <c r="G216" s="54">
        <v>84</v>
      </c>
      <c r="H216" s="54" t="s">
        <v>1005</v>
      </c>
      <c r="I216" s="55" t="s">
        <v>1006</v>
      </c>
      <c r="J216" s="55" t="s">
        <v>1007</v>
      </c>
      <c r="K216" s="55"/>
      <c r="L216" s="55" t="s">
        <v>1008</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608</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608</v>
      </c>
      <c r="G217" s="54">
        <v>85</v>
      </c>
      <c r="H217" s="54" t="s">
        <v>1009</v>
      </c>
      <c r="I217" s="55" t="s">
        <v>1010</v>
      </c>
      <c r="J217" s="55" t="s">
        <v>1011</v>
      </c>
      <c r="K217" s="55"/>
      <c r="L217" s="55" t="s">
        <v>1012</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608</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608</v>
      </c>
      <c r="G218" s="54">
        <v>86</v>
      </c>
      <c r="H218" s="54" t="s">
        <v>1013</v>
      </c>
      <c r="I218" s="55" t="s">
        <v>1014</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608</v>
      </c>
      <c r="G219" s="54">
        <v>87</v>
      </c>
      <c r="H219" s="54" t="s">
        <v>1015</v>
      </c>
      <c r="I219" s="55" t="s">
        <v>1016</v>
      </c>
      <c r="J219" s="55" t="s">
        <v>988</v>
      </c>
      <c r="K219" s="55"/>
      <c r="L219" s="55" t="s">
        <v>989</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608</v>
      </c>
      <c r="G220" s="54"/>
      <c r="H220" s="54" t="s">
        <v>1017</v>
      </c>
      <c r="I220" s="55" t="s">
        <v>1018</v>
      </c>
      <c r="J220" s="55" t="s">
        <v>988</v>
      </c>
      <c r="K220" s="55"/>
      <c r="L220" s="55" t="s">
        <v>992</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608</v>
      </c>
      <c r="G221" s="54"/>
      <c r="H221" s="54" t="s">
        <v>1019</v>
      </c>
      <c r="I221" s="55" t="s">
        <v>1020</v>
      </c>
      <c r="J221" s="55" t="s">
        <v>992</v>
      </c>
      <c r="K221" s="55"/>
      <c r="L221" s="55" t="s">
        <v>995</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608</v>
      </c>
      <c r="G222" s="54"/>
      <c r="H222" s="54" t="s">
        <v>1021</v>
      </c>
      <c r="I222" s="55" t="s">
        <v>1022</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1023</v>
      </c>
      <c r="H223" s="168" t="s">
        <v>3</v>
      </c>
      <c r="I223" s="169" t="s">
        <v>1024</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1025</v>
      </c>
      <c r="I224" s="55" t="s">
        <v>1026</v>
      </c>
      <c r="J224" s="55" t="s">
        <v>1027</v>
      </c>
      <c r="K224" s="55"/>
      <c r="L224" s="55" t="s">
        <v>1028</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1029</v>
      </c>
      <c r="I225" s="55" t="s">
        <v>1030</v>
      </c>
      <c r="J225" s="55" t="s">
        <v>1027</v>
      </c>
      <c r="K225" s="55"/>
      <c r="L225" s="55" t="s">
        <v>1031</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1032</v>
      </c>
      <c r="I226" s="55" t="s">
        <v>1033</v>
      </c>
      <c r="J226" s="55" t="s">
        <v>1031</v>
      </c>
      <c r="K226" s="55"/>
      <c r="L226" s="55" t="s">
        <v>1028</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1034</v>
      </c>
      <c r="I227" s="55" t="s">
        <v>1035</v>
      </c>
      <c r="J227" s="55" t="s">
        <v>1036</v>
      </c>
      <c r="K227" s="55"/>
      <c r="L227" s="55" t="s">
        <v>1037</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1038</v>
      </c>
      <c r="I228" s="55" t="s">
        <v>1039</v>
      </c>
      <c r="J228" s="55" t="s">
        <v>1031</v>
      </c>
      <c r="K228" s="55"/>
      <c r="L228" s="55" t="s">
        <v>1040</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1041</v>
      </c>
      <c r="I229" s="55" t="s">
        <v>1042</v>
      </c>
      <c r="J229" s="55" t="s">
        <v>1043</v>
      </c>
      <c r="K229" s="55"/>
      <c r="L229" s="55" t="s">
        <v>1044</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1045</v>
      </c>
      <c r="I230" s="55" t="s">
        <v>1046</v>
      </c>
      <c r="J230" s="55" t="s">
        <v>281</v>
      </c>
      <c r="K230" s="55"/>
      <c r="L230" s="55" t="s">
        <v>1047</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1048</v>
      </c>
      <c r="I231" s="55" t="s">
        <v>1049</v>
      </c>
      <c r="J231" s="55" t="s">
        <v>281</v>
      </c>
      <c r="K231" s="55"/>
      <c r="L231" s="55" t="s">
        <v>1050</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1051</v>
      </c>
      <c r="I232" s="55" t="s">
        <v>1052</v>
      </c>
      <c r="J232" s="55" t="s">
        <v>1050</v>
      </c>
      <c r="K232" s="55"/>
      <c r="L232" s="55" t="s">
        <v>1047</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1053</v>
      </c>
      <c r="I233" s="55" t="s">
        <v>1054</v>
      </c>
      <c r="J233" s="55" t="s">
        <v>1055</v>
      </c>
      <c r="K233" s="55"/>
      <c r="L233" s="55" t="s">
        <v>1056</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1057</v>
      </c>
      <c r="I234" s="55" t="s">
        <v>1058</v>
      </c>
      <c r="J234" s="55" t="s">
        <v>1059</v>
      </c>
      <c r="K234" s="55"/>
      <c r="L234" s="55" t="s">
        <v>1060</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1061</v>
      </c>
      <c r="I235" s="55" t="s">
        <v>1062</v>
      </c>
      <c r="J235" s="55" t="s">
        <v>1059</v>
      </c>
      <c r="K235" s="55"/>
      <c r="L235" s="55" t="s">
        <v>1063</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1064</v>
      </c>
      <c r="I236" s="55" t="s">
        <v>1065</v>
      </c>
      <c r="J236" s="55" t="s">
        <v>1066</v>
      </c>
      <c r="K236" s="55"/>
      <c r="L236" s="55" t="s">
        <v>1067</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1068</v>
      </c>
      <c r="I237" s="55" t="s">
        <v>1069</v>
      </c>
      <c r="J237" s="55" t="s">
        <v>1070</v>
      </c>
      <c r="K237" s="55"/>
      <c r="L237" s="55" t="s">
        <v>1060</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1071</v>
      </c>
      <c r="I238" s="55" t="s">
        <v>1072</v>
      </c>
      <c r="J238" s="55" t="s">
        <v>1073</v>
      </c>
      <c r="K238" s="55"/>
      <c r="L238" s="55" t="s">
        <v>1074</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1075</v>
      </c>
      <c r="I239" s="55" t="s">
        <v>1076</v>
      </c>
      <c r="J239" s="55" t="s">
        <v>1077</v>
      </c>
      <c r="K239" s="55"/>
      <c r="L239" s="55" t="s">
        <v>1078</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1079</v>
      </c>
      <c r="I240" s="55" t="s">
        <v>1080</v>
      </c>
      <c r="J240" s="55" t="s">
        <v>1077</v>
      </c>
      <c r="K240" s="55"/>
      <c r="L240" s="55" t="s">
        <v>1081</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1082</v>
      </c>
      <c r="I241" s="55" t="s">
        <v>1083</v>
      </c>
      <c r="J241" s="55" t="s">
        <v>1081</v>
      </c>
      <c r="K241" s="55"/>
      <c r="L241" s="55" t="s">
        <v>1078</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1084</v>
      </c>
      <c r="I242" s="55" t="s">
        <v>1085</v>
      </c>
      <c r="J242" s="55" t="s">
        <v>1077</v>
      </c>
      <c r="K242" s="55"/>
      <c r="L242" s="55" t="s">
        <v>1060</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1086</v>
      </c>
      <c r="I243" s="55" t="s">
        <v>1087</v>
      </c>
      <c r="J243" s="55" t="s">
        <v>1088</v>
      </c>
      <c r="K243" s="55"/>
      <c r="L243" s="55" t="s">
        <v>1089</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1090</v>
      </c>
      <c r="I244" s="55" t="s">
        <v>1091</v>
      </c>
      <c r="J244" s="55" t="s">
        <v>1092</v>
      </c>
      <c r="K244" s="55"/>
      <c r="L244" s="55" t="s">
        <v>1093</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1094</v>
      </c>
      <c r="I245" s="55" t="s">
        <v>1095</v>
      </c>
      <c r="J245" s="55" t="s">
        <v>1096</v>
      </c>
      <c r="K245" s="55"/>
      <c r="L245" s="55" t="s">
        <v>1097</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1098</v>
      </c>
      <c r="I246" s="55" t="s">
        <v>1099</v>
      </c>
      <c r="J246" s="55" t="s">
        <v>1088</v>
      </c>
      <c r="K246" s="55"/>
      <c r="L246" s="55" t="s">
        <v>1100</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1101</v>
      </c>
      <c r="I247" s="55" t="s">
        <v>1102</v>
      </c>
      <c r="J247" s="55" t="s">
        <v>1103</v>
      </c>
      <c r="K247" s="55"/>
      <c r="L247" s="55" t="s">
        <v>1104</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1105</v>
      </c>
      <c r="I248" s="55" t="s">
        <v>1106</v>
      </c>
      <c r="J248" s="55" t="s">
        <v>1103</v>
      </c>
      <c r="K248" s="55"/>
      <c r="L248" s="55" t="s">
        <v>1107</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1108</v>
      </c>
      <c r="I249" s="55" t="s">
        <v>1109</v>
      </c>
      <c r="J249" s="55" t="s">
        <v>1107</v>
      </c>
      <c r="K249" s="55"/>
      <c r="L249" s="55" t="s">
        <v>1110</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1111</v>
      </c>
      <c r="I250" s="55" t="s">
        <v>1112</v>
      </c>
      <c r="J250" s="55" t="s">
        <v>1110</v>
      </c>
      <c r="K250" s="55"/>
      <c r="L250" s="55" t="s">
        <v>1104</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1113</v>
      </c>
      <c r="I251" s="55" t="s">
        <v>1114</v>
      </c>
      <c r="J251" s="55" t="s">
        <v>1115</v>
      </c>
      <c r="K251" s="55"/>
      <c r="L251" s="55" t="s">
        <v>1097</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1116</v>
      </c>
      <c r="I252" s="55" t="s">
        <v>1117</v>
      </c>
      <c r="J252" s="55" t="s">
        <v>1115</v>
      </c>
      <c r="K252" s="55"/>
      <c r="L252" s="55" t="s">
        <v>1118</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1119</v>
      </c>
      <c r="I253" s="55" t="s">
        <v>1120</v>
      </c>
      <c r="J253" s="55" t="s">
        <v>1118</v>
      </c>
      <c r="K253" s="55"/>
      <c r="L253" s="55" t="s">
        <v>1121</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1122</v>
      </c>
      <c r="I254" s="55" t="s">
        <v>1123</v>
      </c>
      <c r="J254" s="55" t="s">
        <v>1118</v>
      </c>
      <c r="K254" s="55"/>
      <c r="L254" s="55" t="s">
        <v>1124</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1125</v>
      </c>
      <c r="I255" s="55" t="s">
        <v>1126</v>
      </c>
      <c r="J255" s="55" t="s">
        <v>1127</v>
      </c>
      <c r="K255" s="55"/>
      <c r="L255" s="55" t="s">
        <v>1128</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1129</v>
      </c>
      <c r="I256" s="55" t="s">
        <v>1130</v>
      </c>
      <c r="J256" s="55" t="s">
        <v>1131</v>
      </c>
      <c r="K256" s="55"/>
      <c r="L256" s="55" t="s">
        <v>1100</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1132</v>
      </c>
      <c r="I257" s="55" t="s">
        <v>1133</v>
      </c>
      <c r="J257" s="55" t="s">
        <v>1134</v>
      </c>
      <c r="K257" s="55"/>
      <c r="L257" s="55" t="s">
        <v>1135</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1136</v>
      </c>
      <c r="I258" s="55" t="s">
        <v>1137</v>
      </c>
      <c r="J258" s="55" t="s">
        <v>1138</v>
      </c>
      <c r="K258" s="55"/>
      <c r="L258" s="55" t="s">
        <v>1139</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1140</v>
      </c>
      <c r="I259" s="55" t="s">
        <v>1135</v>
      </c>
      <c r="J259" s="55" t="s">
        <v>1138</v>
      </c>
      <c r="K259" s="55"/>
      <c r="L259" s="55" t="s">
        <v>1141</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1142</v>
      </c>
      <c r="I260" s="55" t="s">
        <v>1143</v>
      </c>
      <c r="J260" s="55" t="s">
        <v>1144</v>
      </c>
      <c r="K260" s="55"/>
      <c r="L260" s="55" t="s">
        <v>1139</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1145</v>
      </c>
      <c r="I261" s="55" t="s">
        <v>1146</v>
      </c>
      <c r="J261" s="55" t="s">
        <v>1138</v>
      </c>
      <c r="K261" s="55"/>
      <c r="L261" s="55" t="s">
        <v>1134</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1147</v>
      </c>
      <c r="I262" s="55" t="s">
        <v>1148</v>
      </c>
      <c r="J262" s="55" t="s">
        <v>1149</v>
      </c>
      <c r="K262" s="55"/>
      <c r="L262" s="55" t="s">
        <v>1150</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1151</v>
      </c>
      <c r="I263" s="55" t="s">
        <v>1152</v>
      </c>
      <c r="J263" s="55" t="s">
        <v>1150</v>
      </c>
      <c r="K263" s="55"/>
      <c r="L263" s="55" t="s">
        <v>1134</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1153</v>
      </c>
      <c r="I264" s="55" t="s">
        <v>1154</v>
      </c>
      <c r="J264" s="55" t="s">
        <v>1138</v>
      </c>
      <c r="K264" s="55"/>
      <c r="L264" s="55" t="s">
        <v>1155</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1156</v>
      </c>
      <c r="I265" s="55" t="s">
        <v>1157</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3" customFormat="1" x14ac:dyDescent="0.25">
      <c r="A266" s="181" t="str">
        <f t="shared" si="41"/>
        <v>XL+1</v>
      </c>
      <c r="B266" s="181" t="str">
        <f t="shared" si="42"/>
        <v>XL+2</v>
      </c>
      <c r="C266" s="181" t="str">
        <f t="shared" si="43"/>
        <v>XL+3</v>
      </c>
      <c r="D266" s="181" t="str">
        <f t="shared" si="44"/>
        <v>XL+4</v>
      </c>
      <c r="F266" s="194" t="s">
        <v>97</v>
      </c>
      <c r="G266" s="168" t="s">
        <v>1158</v>
      </c>
      <c r="H266" s="168" t="s">
        <v>97</v>
      </c>
      <c r="I266" s="169" t="s">
        <v>1159</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97</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1160</v>
      </c>
      <c r="I267" s="55" t="s">
        <v>147</v>
      </c>
      <c r="J267" s="55" t="s">
        <v>1161</v>
      </c>
      <c r="K267" s="55"/>
      <c r="L267" s="55" t="s">
        <v>1162</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1163</v>
      </c>
      <c r="H268" s="55" t="s">
        <v>1164</v>
      </c>
      <c r="I268" s="55" t="s">
        <v>1165</v>
      </c>
      <c r="J268" s="55" t="s">
        <v>1166</v>
      </c>
      <c r="K268" s="55"/>
      <c r="L268" s="55" t="s">
        <v>1167</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1168</v>
      </c>
      <c r="I269" s="55" t="s">
        <v>1169</v>
      </c>
      <c r="J269" s="55" t="s">
        <v>1170</v>
      </c>
      <c r="K269" s="55"/>
      <c r="L269" s="55" t="s">
        <v>1171</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1172</v>
      </c>
      <c r="I270" s="55" t="s">
        <v>1173</v>
      </c>
      <c r="J270" s="55" t="s">
        <v>1174</v>
      </c>
      <c r="K270" s="55"/>
      <c r="L270" s="55" t="s">
        <v>1175</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1176</v>
      </c>
      <c r="H271" s="55" t="s">
        <v>1177</v>
      </c>
      <c r="I271" s="55" t="s">
        <v>1178</v>
      </c>
      <c r="J271" s="55" t="s">
        <v>1174</v>
      </c>
      <c r="K271" s="55"/>
      <c r="L271" s="55" t="s">
        <v>1179</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1180</v>
      </c>
      <c r="I272" s="55" t="s">
        <v>1181</v>
      </c>
      <c r="J272" s="55" t="s">
        <v>1182</v>
      </c>
      <c r="K272" s="55"/>
      <c r="L272" s="55" t="s">
        <v>1183</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1184</v>
      </c>
      <c r="I273" s="55" t="s">
        <v>1185</v>
      </c>
      <c r="J273" s="55" t="s">
        <v>1186</v>
      </c>
      <c r="K273" s="55"/>
      <c r="L273" s="55" t="s">
        <v>1175</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1187</v>
      </c>
      <c r="I274" s="55" t="s">
        <v>1188</v>
      </c>
      <c r="J274" s="55" t="s">
        <v>1189</v>
      </c>
      <c r="K274" s="55"/>
      <c r="L274" s="55" t="s">
        <v>1190</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1191</v>
      </c>
      <c r="H275" s="55" t="s">
        <v>1192</v>
      </c>
      <c r="I275" s="55" t="s">
        <v>1193</v>
      </c>
      <c r="J275" s="55" t="s">
        <v>1194</v>
      </c>
      <c r="K275" s="55"/>
      <c r="L275" s="55" t="s">
        <v>1195</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1196</v>
      </c>
      <c r="I276" s="55" t="s">
        <v>1197</v>
      </c>
      <c r="J276" s="55" t="s">
        <v>1198</v>
      </c>
      <c r="K276" s="55"/>
      <c r="L276" s="55" t="s">
        <v>1199</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1200</v>
      </c>
      <c r="I277" s="55" t="s">
        <v>1201</v>
      </c>
      <c r="J277" s="55" t="s">
        <v>1202</v>
      </c>
      <c r="K277" s="55"/>
      <c r="L277" s="55" t="s">
        <v>1203</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1204</v>
      </c>
      <c r="H278" s="55" t="s">
        <v>1205</v>
      </c>
      <c r="I278" s="55" t="s">
        <v>1206</v>
      </c>
      <c r="J278" s="55" t="s">
        <v>1207</v>
      </c>
      <c r="K278" s="55"/>
      <c r="L278" s="55" t="s">
        <v>1208</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1209</v>
      </c>
      <c r="J279" s="55" t="s">
        <v>1210</v>
      </c>
      <c r="K279" s="55"/>
      <c r="L279" s="55" t="s">
        <v>1211</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149</v>
      </c>
      <c r="I280" s="55" t="s">
        <v>1212</v>
      </c>
      <c r="J280" s="55" t="s">
        <v>1213</v>
      </c>
      <c r="K280" s="55"/>
      <c r="L280" s="55" t="s">
        <v>1214</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1215</v>
      </c>
      <c r="I281" s="55" t="s">
        <v>1216</v>
      </c>
      <c r="J281" s="55" t="s">
        <v>1217</v>
      </c>
      <c r="K281" s="55"/>
      <c r="L281" s="55" t="s">
        <v>1218</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1219</v>
      </c>
      <c r="H282" s="55" t="s">
        <v>1220</v>
      </c>
      <c r="I282" s="55" t="s">
        <v>1221</v>
      </c>
      <c r="J282" s="55" t="s">
        <v>1217</v>
      </c>
      <c r="K282" s="55"/>
      <c r="L282" s="55" t="s">
        <v>1222</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1223</v>
      </c>
      <c r="I283" s="55" t="s">
        <v>1224</v>
      </c>
      <c r="J283" s="55" t="s">
        <v>1225</v>
      </c>
      <c r="K283" s="55"/>
      <c r="L283" s="55" t="s">
        <v>1226</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150</v>
      </c>
      <c r="I284" s="55" t="s">
        <v>1227</v>
      </c>
      <c r="J284" s="55" t="s">
        <v>1228</v>
      </c>
      <c r="K284" s="55"/>
      <c r="L284" s="55" t="s">
        <v>1218</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1229</v>
      </c>
      <c r="I285" s="55" t="s">
        <v>1230</v>
      </c>
      <c r="J285" s="55" t="s">
        <v>1217</v>
      </c>
      <c r="K285" s="55"/>
      <c r="L285" s="55" t="s">
        <v>1231</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1232</v>
      </c>
      <c r="H286" s="55" t="s">
        <v>1233</v>
      </c>
      <c r="I286" s="55" t="s">
        <v>1234</v>
      </c>
      <c r="J286" s="55" t="s">
        <v>1217</v>
      </c>
      <c r="K286" s="55"/>
      <c r="L286" s="55" t="s">
        <v>1235</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1236</v>
      </c>
      <c r="I287" s="55" t="s">
        <v>1237</v>
      </c>
      <c r="J287" s="55" t="s">
        <v>1238</v>
      </c>
      <c r="K287" s="55"/>
      <c r="L287" s="55" t="s">
        <v>1239</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1240</v>
      </c>
      <c r="I288" s="55" t="s">
        <v>1241</v>
      </c>
      <c r="J288" s="55" t="s">
        <v>1242</v>
      </c>
      <c r="K288" s="55"/>
      <c r="L288" s="55" t="s">
        <v>1243</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19"/>
      <c r="H289" s="55" t="s">
        <v>1244</v>
      </c>
      <c r="I289" s="55" t="s">
        <v>1245</v>
      </c>
      <c r="J289" s="55" t="s">
        <v>1246</v>
      </c>
      <c r="K289" s="55"/>
      <c r="L289" s="55" t="s">
        <v>1231</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20"/>
      <c r="H290" s="55" t="s">
        <v>1247</v>
      </c>
      <c r="I290" s="55" t="s">
        <v>1248</v>
      </c>
      <c r="J290" s="55" t="s">
        <v>1249</v>
      </c>
      <c r="K290" s="55"/>
      <c r="L290" s="55" t="s">
        <v>1250</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1251</v>
      </c>
      <c r="H291" s="55" t="s">
        <v>1252</v>
      </c>
      <c r="I291" s="55" t="s">
        <v>1253</v>
      </c>
      <c r="J291" s="55" t="s">
        <v>1249</v>
      </c>
      <c r="K291" s="55"/>
      <c r="L291" s="55" t="s">
        <v>1254</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1255</v>
      </c>
      <c r="I292" s="55" t="s">
        <v>1256</v>
      </c>
      <c r="J292" s="55" t="s">
        <v>1257</v>
      </c>
      <c r="K292" s="55"/>
      <c r="L292" s="55" t="s">
        <v>1258</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1259</v>
      </c>
      <c r="I293" s="55" t="s">
        <v>1260</v>
      </c>
      <c r="J293" s="55" t="s">
        <v>1261</v>
      </c>
      <c r="K293" s="55"/>
      <c r="L293" s="55" t="s">
        <v>1262</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1263</v>
      </c>
      <c r="I294" s="55" t="s">
        <v>1264</v>
      </c>
      <c r="J294" s="55" t="s">
        <v>1265</v>
      </c>
      <c r="K294" s="55"/>
      <c r="L294" s="55" t="s">
        <v>1266</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1267</v>
      </c>
      <c r="I295" s="55" t="s">
        <v>1268</v>
      </c>
      <c r="J295" s="55" t="s">
        <v>1269</v>
      </c>
      <c r="K295" s="55"/>
      <c r="L295" s="55" t="s">
        <v>1250</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1270</v>
      </c>
      <c r="I296" s="55" t="s">
        <v>1271</v>
      </c>
      <c r="J296" s="55" t="s">
        <v>1272</v>
      </c>
      <c r="K296" s="55"/>
      <c r="L296" s="55" t="s">
        <v>1273</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1274</v>
      </c>
      <c r="H297" s="55" t="s">
        <v>1275</v>
      </c>
      <c r="I297" s="55" t="s">
        <v>1276</v>
      </c>
      <c r="J297" s="55" t="s">
        <v>1272</v>
      </c>
      <c r="K297" s="55"/>
      <c r="L297" s="55" t="s">
        <v>1277</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1278</v>
      </c>
      <c r="I298" s="55" t="s">
        <v>1279</v>
      </c>
      <c r="J298" s="55" t="s">
        <v>1280</v>
      </c>
      <c r="K298" s="55"/>
      <c r="L298" s="55" t="s">
        <v>1273</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1281</v>
      </c>
      <c r="I299" s="55" t="s">
        <v>1282</v>
      </c>
      <c r="J299" s="55" t="s">
        <v>1283</v>
      </c>
      <c r="K299" s="55"/>
      <c r="L299" s="55" t="s">
        <v>1273</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1284</v>
      </c>
      <c r="I300" s="55" t="s">
        <v>99</v>
      </c>
      <c r="J300" s="55" t="s">
        <v>1283</v>
      </c>
      <c r="K300" s="55"/>
      <c r="L300" s="55" t="s">
        <v>1285</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1286</v>
      </c>
      <c r="H301" s="55" t="s">
        <v>1287</v>
      </c>
      <c r="I301" s="55" t="s">
        <v>1288</v>
      </c>
      <c r="J301" s="55" t="s">
        <v>1283</v>
      </c>
      <c r="K301" s="55"/>
      <c r="L301" s="55" t="s">
        <v>1289</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1290</v>
      </c>
      <c r="J302" s="55" t="s">
        <v>1291</v>
      </c>
      <c r="K302" s="55"/>
      <c r="L302" s="55" t="s">
        <v>1292</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1293</v>
      </c>
      <c r="J303" s="55" t="s">
        <v>1294</v>
      </c>
      <c r="K303" s="55"/>
      <c r="L303" s="55" t="s">
        <v>1295</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1296</v>
      </c>
      <c r="J304" s="55" t="s">
        <v>144</v>
      </c>
      <c r="K304" s="55"/>
      <c r="L304" s="55" t="s">
        <v>1285</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1297</v>
      </c>
      <c r="J305" s="55" t="s">
        <v>1298</v>
      </c>
      <c r="K305" s="55"/>
      <c r="L305" s="55" t="s">
        <v>1273</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1299</v>
      </c>
      <c r="H306" s="55" t="s">
        <v>1300</v>
      </c>
      <c r="I306" s="55" t="s">
        <v>1301</v>
      </c>
      <c r="J306" s="55" t="s">
        <v>1302</v>
      </c>
      <c r="K306" s="55"/>
      <c r="L306" s="55" t="s">
        <v>1303</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1304</v>
      </c>
      <c r="I307" s="55" t="s">
        <v>1305</v>
      </c>
      <c r="J307" s="55" t="s">
        <v>1306</v>
      </c>
      <c r="K307" s="55"/>
      <c r="L307" s="55" t="s">
        <v>1307</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1308</v>
      </c>
      <c r="I308" s="55" t="s">
        <v>1309</v>
      </c>
      <c r="J308" s="55" t="s">
        <v>1310</v>
      </c>
      <c r="K308" s="55"/>
      <c r="L308" s="55" t="s">
        <v>1273</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1311</v>
      </c>
      <c r="I309" s="55" t="s">
        <v>1312</v>
      </c>
      <c r="J309" s="55" t="s">
        <v>147</v>
      </c>
      <c r="K309" s="55"/>
      <c r="L309" s="55" t="s">
        <v>1313</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1314</v>
      </c>
      <c r="I310" s="55" t="s">
        <v>155</v>
      </c>
      <c r="J310" s="55" t="s">
        <v>147</v>
      </c>
      <c r="K310" s="55"/>
      <c r="L310" s="55" t="s">
        <v>1315</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1316</v>
      </c>
      <c r="H311" s="55" t="s">
        <v>1317</v>
      </c>
      <c r="I311" s="55" t="s">
        <v>1206</v>
      </c>
      <c r="J311" s="55" t="s">
        <v>147</v>
      </c>
      <c r="K311" s="55"/>
      <c r="L311" s="55" t="s">
        <v>1318</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154</v>
      </c>
      <c r="I312" s="55" t="s">
        <v>1319</v>
      </c>
      <c r="J312" s="55" t="s">
        <v>1318</v>
      </c>
      <c r="K312" s="55"/>
      <c r="L312" s="55" t="s">
        <v>1320</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156</v>
      </c>
      <c r="I313" s="55" t="s">
        <v>1321</v>
      </c>
      <c r="J313" s="55" t="s">
        <v>1322</v>
      </c>
      <c r="K313" s="55"/>
      <c r="L313" s="55" t="s">
        <v>1323</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157</v>
      </c>
      <c r="I314" s="55" t="s">
        <v>1324</v>
      </c>
      <c r="J314" s="55" t="s">
        <v>1325</v>
      </c>
      <c r="K314" s="55"/>
      <c r="L314" s="55" t="s">
        <v>1203</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158</v>
      </c>
      <c r="I315" s="55" t="s">
        <v>1326</v>
      </c>
      <c r="J315" s="55" t="s">
        <v>1327</v>
      </c>
      <c r="K315" s="55"/>
      <c r="L315" s="55" t="s">
        <v>1315</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1328</v>
      </c>
      <c r="I316" s="55" t="s">
        <v>1329</v>
      </c>
      <c r="J316" s="55" t="s">
        <v>1330</v>
      </c>
      <c r="K316" s="55"/>
      <c r="L316" s="55" t="s">
        <v>1315</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159</v>
      </c>
      <c r="H317" s="55" t="s">
        <v>160</v>
      </c>
      <c r="I317" s="55" t="s">
        <v>1331</v>
      </c>
      <c r="J317" s="55" t="s">
        <v>161</v>
      </c>
      <c r="K317" s="55"/>
      <c r="L317" s="55" t="s">
        <v>1313</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1332</v>
      </c>
      <c r="H318" s="55" t="s">
        <v>1333</v>
      </c>
      <c r="I318" s="55" t="s">
        <v>1334</v>
      </c>
      <c r="J318" s="55" t="s">
        <v>1335</v>
      </c>
      <c r="K318" s="55"/>
      <c r="L318" s="55" t="s">
        <v>1336</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1337</v>
      </c>
      <c r="I319" s="55" t="s">
        <v>1338</v>
      </c>
      <c r="J319" s="55" t="s">
        <v>1339</v>
      </c>
      <c r="K319" s="55"/>
      <c r="L319" s="55" t="s">
        <v>1340</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1341</v>
      </c>
      <c r="I320" s="55" t="s">
        <v>1342</v>
      </c>
      <c r="J320" s="55" t="s">
        <v>1343</v>
      </c>
      <c r="K320" s="55"/>
      <c r="L320" s="55" t="s">
        <v>1344</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1345</v>
      </c>
      <c r="I321" s="55" t="s">
        <v>109</v>
      </c>
      <c r="J321" s="55" t="s">
        <v>1343</v>
      </c>
      <c r="K321" s="55"/>
      <c r="L321" s="55" t="s">
        <v>1346</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1347</v>
      </c>
      <c r="H322" s="55" t="s">
        <v>1348</v>
      </c>
      <c r="I322" s="55" t="s">
        <v>1206</v>
      </c>
      <c r="J322" s="55" t="s">
        <v>1343</v>
      </c>
      <c r="K322" s="55"/>
      <c r="L322" s="55" t="s">
        <v>1349</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1350</v>
      </c>
      <c r="J323" s="55" t="s">
        <v>1351</v>
      </c>
      <c r="K323" s="55"/>
      <c r="L323" s="55" t="s">
        <v>1346</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1352</v>
      </c>
      <c r="J324" s="55" t="s">
        <v>1330</v>
      </c>
      <c r="K324" s="55"/>
      <c r="L324" s="55" t="s">
        <v>1344</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1353</v>
      </c>
      <c r="H325" s="55" t="s">
        <v>1354</v>
      </c>
      <c r="I325" s="55" t="s">
        <v>1355</v>
      </c>
      <c r="J325" s="55" t="s">
        <v>1330</v>
      </c>
      <c r="K325" s="55"/>
      <c r="L325" s="55" t="s">
        <v>1356</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1357</v>
      </c>
      <c r="I326" s="55" t="s">
        <v>1358</v>
      </c>
      <c r="J326" s="55" t="s">
        <v>1359</v>
      </c>
      <c r="K326" s="55"/>
      <c r="L326" s="55" t="s">
        <v>1360</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1361</v>
      </c>
      <c r="J327" s="55" t="s">
        <v>1360</v>
      </c>
      <c r="K327" s="55"/>
      <c r="L327" s="55" t="s">
        <v>1362</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1363</v>
      </c>
      <c r="J328" s="55" t="s">
        <v>1364</v>
      </c>
      <c r="K328" s="55"/>
      <c r="L328" s="55" t="s">
        <v>1344</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1365</v>
      </c>
      <c r="J329" s="55" t="s">
        <v>1366</v>
      </c>
      <c r="K329" s="55"/>
      <c r="L329" s="55" t="s">
        <v>1367</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1368</v>
      </c>
      <c r="H330" s="55" t="s">
        <v>1369</v>
      </c>
      <c r="I330" s="55" t="s">
        <v>1370</v>
      </c>
      <c r="J330" s="55" t="s">
        <v>1371</v>
      </c>
      <c r="K330" s="55"/>
      <c r="L330" s="55" t="s">
        <v>1372</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1373</v>
      </c>
      <c r="I331" s="55" t="s">
        <v>1374</v>
      </c>
      <c r="J331" s="55" t="s">
        <v>1366</v>
      </c>
      <c r="K331" s="55"/>
      <c r="L331" s="55" t="s">
        <v>1371</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1375</v>
      </c>
      <c r="I332" s="55" t="s">
        <v>1376</v>
      </c>
      <c r="J332" s="55" t="s">
        <v>1372</v>
      </c>
      <c r="K332" s="55"/>
      <c r="L332" s="55" t="s">
        <v>1377</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1378</v>
      </c>
      <c r="I333" s="55" t="s">
        <v>1379</v>
      </c>
      <c r="J333" s="55" t="s">
        <v>1380</v>
      </c>
      <c r="K333" s="55"/>
      <c r="L333" s="55" t="s">
        <v>1367</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1381</v>
      </c>
      <c r="I334" s="55" t="s">
        <v>1382</v>
      </c>
      <c r="J334" s="55" t="s">
        <v>147</v>
      </c>
      <c r="K334" s="55"/>
      <c r="L334" s="55" t="s">
        <v>1383</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1384</v>
      </c>
      <c r="I335" s="55" t="s">
        <v>1385</v>
      </c>
      <c r="J335" s="55" t="s">
        <v>147</v>
      </c>
      <c r="K335" s="55"/>
      <c r="L335" s="55" t="s">
        <v>1386</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1387</v>
      </c>
      <c r="I336" s="55" t="s">
        <v>1388</v>
      </c>
      <c r="J336" s="55" t="s">
        <v>1386</v>
      </c>
      <c r="K336" s="55"/>
      <c r="L336" s="55" t="s">
        <v>1389</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1390</v>
      </c>
      <c r="I337" s="55" t="s">
        <v>1391</v>
      </c>
      <c r="J337" s="55" t="s">
        <v>1392</v>
      </c>
      <c r="K337" s="55"/>
      <c r="L337" s="55" t="s">
        <v>1383</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1393</v>
      </c>
      <c r="I338" s="55" t="s">
        <v>1394</v>
      </c>
      <c r="J338" s="55" t="s">
        <v>147</v>
      </c>
      <c r="K338" s="55"/>
      <c r="L338" s="55" t="s">
        <v>1313</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1395</v>
      </c>
      <c r="I339" s="55" t="s">
        <v>1396</v>
      </c>
      <c r="J339" s="55" t="s">
        <v>147</v>
      </c>
      <c r="K339" s="55"/>
      <c r="L339" s="55" t="s">
        <v>1397</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1398</v>
      </c>
      <c r="I340" s="55" t="s">
        <v>1399</v>
      </c>
      <c r="J340" s="55" t="s">
        <v>1400</v>
      </c>
      <c r="K340" s="55"/>
      <c r="L340" s="55" t="s">
        <v>1401</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1402</v>
      </c>
      <c r="I341" s="55" t="s">
        <v>1403</v>
      </c>
      <c r="J341" s="55" t="s">
        <v>1404</v>
      </c>
      <c r="K341" s="55"/>
      <c r="L341" s="55" t="s">
        <v>1313</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1405</v>
      </c>
      <c r="I342" s="55" t="s">
        <v>1406</v>
      </c>
      <c r="J342" s="55" t="s">
        <v>147</v>
      </c>
      <c r="K342" s="55"/>
      <c r="L342" s="55" t="s">
        <v>1407</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1408</v>
      </c>
      <c r="I343" s="55" t="s">
        <v>1409</v>
      </c>
      <c r="J343" s="55" t="s">
        <v>147</v>
      </c>
      <c r="K343" s="55"/>
      <c r="L343" s="55" t="s">
        <v>1318</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1410</v>
      </c>
      <c r="I344" s="55" t="s">
        <v>1411</v>
      </c>
      <c r="J344" s="55" t="s">
        <v>1318</v>
      </c>
      <c r="K344" s="55"/>
      <c r="L344" s="55" t="s">
        <v>1407</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1412</v>
      </c>
      <c r="I345" s="55" t="s">
        <v>1413</v>
      </c>
      <c r="J345" s="55" t="s">
        <v>1414</v>
      </c>
      <c r="K345" s="55"/>
      <c r="L345" s="55" t="s">
        <v>1415</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1416</v>
      </c>
      <c r="I346" s="55" t="s">
        <v>106</v>
      </c>
      <c r="J346" s="55" t="s">
        <v>1414</v>
      </c>
      <c r="K346" s="55"/>
      <c r="L346" s="55" t="s">
        <v>1417</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1418</v>
      </c>
      <c r="H347" s="55" t="s">
        <v>1419</v>
      </c>
      <c r="I347" s="55" t="s">
        <v>1288</v>
      </c>
      <c r="J347" s="55" t="s">
        <v>1414</v>
      </c>
      <c r="K347" s="55"/>
      <c r="L347" s="55" t="s">
        <v>1420</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1421</v>
      </c>
      <c r="I348" s="55" t="s">
        <v>1422</v>
      </c>
      <c r="J348" s="55" t="s">
        <v>1423</v>
      </c>
      <c r="K348" s="55"/>
      <c r="L348" s="55" t="s">
        <v>1417</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1424</v>
      </c>
      <c r="I349" s="55" t="s">
        <v>1425</v>
      </c>
      <c r="J349" s="55" t="s">
        <v>1426</v>
      </c>
      <c r="K349" s="55"/>
      <c r="L349" s="55" t="s">
        <v>1415</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1427</v>
      </c>
      <c r="H350" s="55" t="s">
        <v>1428</v>
      </c>
      <c r="I350" s="55" t="s">
        <v>1355</v>
      </c>
      <c r="J350" s="55" t="s">
        <v>1429</v>
      </c>
      <c r="K350" s="55"/>
      <c r="L350" s="55" t="s">
        <v>1430</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1431</v>
      </c>
      <c r="I351" s="55" t="s">
        <v>1432</v>
      </c>
      <c r="J351" s="55" t="s">
        <v>1433</v>
      </c>
      <c r="K351" s="55"/>
      <c r="L351" s="55" t="s">
        <v>1434</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1435</v>
      </c>
      <c r="I352" s="55" t="s">
        <v>1436</v>
      </c>
      <c r="J352" s="55" t="s">
        <v>1437</v>
      </c>
      <c r="K352" s="55"/>
      <c r="L352" s="55" t="s">
        <v>1438</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1439</v>
      </c>
      <c r="J353" s="55" t="s">
        <v>1440</v>
      </c>
      <c r="K353" s="55"/>
      <c r="L353" s="55" t="s">
        <v>1441</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1442</v>
      </c>
      <c r="J354" s="55" t="s">
        <v>147</v>
      </c>
      <c r="K354" s="55"/>
      <c r="L354" s="55" t="s">
        <v>1443</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1444</v>
      </c>
      <c r="I355" s="55" t="s">
        <v>1445</v>
      </c>
      <c r="J355" s="55" t="s">
        <v>147</v>
      </c>
      <c r="K355" s="55"/>
      <c r="L355" s="55" t="s">
        <v>1446</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1447</v>
      </c>
      <c r="I356" s="55" t="s">
        <v>1448</v>
      </c>
      <c r="J356" s="55" t="s">
        <v>1446</v>
      </c>
      <c r="K356" s="55"/>
      <c r="L356" s="55" t="s">
        <v>1449</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1450</v>
      </c>
      <c r="I357" s="55" t="s">
        <v>1451</v>
      </c>
      <c r="J357" s="55" t="s">
        <v>1449</v>
      </c>
      <c r="K357" s="55"/>
      <c r="L357" s="55" t="s">
        <v>1452</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1453</v>
      </c>
      <c r="I358" s="55" t="s">
        <v>1454</v>
      </c>
      <c r="J358" s="55" t="s">
        <v>1452</v>
      </c>
      <c r="K358" s="55"/>
      <c r="L358" s="55" t="s">
        <v>1443</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1455</v>
      </c>
      <c r="I359" s="55" t="s">
        <v>1456</v>
      </c>
      <c r="J359" s="55" t="s">
        <v>147</v>
      </c>
      <c r="K359" s="55"/>
      <c r="L359" s="55" t="s">
        <v>1313</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1457</v>
      </c>
      <c r="I360" s="55" t="s">
        <v>1458</v>
      </c>
      <c r="J360" s="55" t="s">
        <v>147</v>
      </c>
      <c r="K360" s="55"/>
      <c r="L360" s="55" t="s">
        <v>1459</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1460</v>
      </c>
      <c r="I361" s="55" t="s">
        <v>1461</v>
      </c>
      <c r="J361" s="55" t="s">
        <v>1462</v>
      </c>
      <c r="K361" s="55"/>
      <c r="L361" s="55" t="s">
        <v>1463</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1464</v>
      </c>
      <c r="I362" s="55" t="s">
        <v>1465</v>
      </c>
      <c r="J362" s="55" t="s">
        <v>1466</v>
      </c>
      <c r="K362" s="55"/>
      <c r="L362" s="55" t="s">
        <v>1313</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1467</v>
      </c>
      <c r="I363" s="55" t="s">
        <v>1468</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1469</v>
      </c>
      <c r="I364" s="55" t="s">
        <v>102</v>
      </c>
      <c r="J364" s="55" t="s">
        <v>99</v>
      </c>
      <c r="K364" s="55"/>
      <c r="L364" s="55" t="s">
        <v>1470</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1471</v>
      </c>
      <c r="H365" s="55" t="s">
        <v>1472</v>
      </c>
      <c r="I365" s="55" t="s">
        <v>1288</v>
      </c>
      <c r="J365" s="55" t="s">
        <v>99</v>
      </c>
      <c r="K365" s="55"/>
      <c r="L365" s="55" t="s">
        <v>1473</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1474</v>
      </c>
      <c r="J366" s="55" t="s">
        <v>1475</v>
      </c>
      <c r="K366" s="55"/>
      <c r="L366" s="55" t="s">
        <v>1470</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1476</v>
      </c>
      <c r="J367" s="55" t="s">
        <v>1426</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1477</v>
      </c>
      <c r="H368" s="55" t="s">
        <v>1478</v>
      </c>
      <c r="I368" s="55" t="s">
        <v>1479</v>
      </c>
      <c r="J368" s="55" t="s">
        <v>1426</v>
      </c>
      <c r="K368" s="55"/>
      <c r="L368" s="55" t="s">
        <v>1480</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1481</v>
      </c>
      <c r="I369" s="55" t="s">
        <v>1482</v>
      </c>
      <c r="J369" s="55" t="s">
        <v>1480</v>
      </c>
      <c r="K369" s="55"/>
      <c r="L369" s="55" t="s">
        <v>1483</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1484</v>
      </c>
      <c r="I370" s="55" t="s">
        <v>1485</v>
      </c>
      <c r="J370" s="55" t="s">
        <v>1483</v>
      </c>
      <c r="K370" s="55"/>
      <c r="L370" s="55" t="s">
        <v>1486</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1487</v>
      </c>
      <c r="I371" s="55" t="s">
        <v>1488</v>
      </c>
      <c r="J371" s="55" t="s">
        <v>1486</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1489</v>
      </c>
      <c r="I372" s="55" t="s">
        <v>1490</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1491</v>
      </c>
      <c r="I373" s="55" t="s">
        <v>1492</v>
      </c>
      <c r="J373" s="55" t="s">
        <v>102</v>
      </c>
      <c r="K373" s="55"/>
      <c r="L373" s="55" t="s">
        <v>1493</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1494</v>
      </c>
      <c r="I374" s="55" t="s">
        <v>1495</v>
      </c>
      <c r="J374" s="55" t="s">
        <v>1496</v>
      </c>
      <c r="K374" s="55"/>
      <c r="L374" s="55" t="s">
        <v>1497</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1498</v>
      </c>
      <c r="I375" s="55" t="s">
        <v>1499</v>
      </c>
      <c r="J375" s="55" t="s">
        <v>1500</v>
      </c>
      <c r="K375" s="55"/>
      <c r="L375" s="55" t="s">
        <v>1501</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1502</v>
      </c>
      <c r="I376" s="55" t="s">
        <v>1503</v>
      </c>
      <c r="J376" s="55" t="s">
        <v>1504</v>
      </c>
      <c r="K376" s="55"/>
      <c r="L376" s="55" t="s">
        <v>1313</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1505</v>
      </c>
      <c r="I377" s="55" t="s">
        <v>1506</v>
      </c>
      <c r="J377" s="55" t="s">
        <v>1507</v>
      </c>
      <c r="K377" s="55"/>
      <c r="L377" s="55" t="s">
        <v>1313</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1507</v>
      </c>
      <c r="I378" s="55" t="s">
        <v>1508</v>
      </c>
      <c r="J378" s="55" t="s">
        <v>1509</v>
      </c>
      <c r="K378" s="55"/>
      <c r="L378" s="55" t="s">
        <v>1510</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1511</v>
      </c>
      <c r="I379" s="55" t="s">
        <v>1512</v>
      </c>
      <c r="J379" s="55" t="s">
        <v>1513</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1514</v>
      </c>
      <c r="J380" s="55" t="s">
        <v>106</v>
      </c>
      <c r="K380" s="55"/>
      <c r="L380" s="55" t="s">
        <v>1515</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1516</v>
      </c>
      <c r="J381" s="55" t="s">
        <v>1513</v>
      </c>
      <c r="K381" s="55"/>
      <c r="L381" s="55" t="s">
        <v>1517</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1518</v>
      </c>
      <c r="J382" s="55" t="s">
        <v>147</v>
      </c>
      <c r="K382" s="55"/>
      <c r="L382" s="55" t="s">
        <v>1519</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1520</v>
      </c>
      <c r="I383" s="55" t="s">
        <v>1521</v>
      </c>
      <c r="J383" s="55" t="s">
        <v>147</v>
      </c>
      <c r="K383" s="55"/>
      <c r="L383" s="55" t="s">
        <v>1522</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1523</v>
      </c>
      <c r="I384" s="55" t="s">
        <v>1524</v>
      </c>
      <c r="J384" s="55" t="s">
        <v>147</v>
      </c>
      <c r="K384" s="55"/>
      <c r="L384" s="55" t="s">
        <v>1525</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1526</v>
      </c>
      <c r="I385" s="55" t="s">
        <v>1527</v>
      </c>
      <c r="J385" s="55" t="s">
        <v>147</v>
      </c>
      <c r="K385" s="55"/>
      <c r="L385" s="55" t="s">
        <v>1528</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1529</v>
      </c>
      <c r="I386" s="55" t="s">
        <v>1530</v>
      </c>
      <c r="J386" s="55" t="s">
        <v>1528</v>
      </c>
      <c r="K386" s="55"/>
      <c r="L386" s="55" t="s">
        <v>1525</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1531</v>
      </c>
      <c r="I387" s="55" t="s">
        <v>1532</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1533</v>
      </c>
      <c r="I388" s="55" t="s">
        <v>103</v>
      </c>
      <c r="J388" s="55" t="s">
        <v>99</v>
      </c>
      <c r="K388" s="55"/>
      <c r="L388" s="55" t="s">
        <v>1534</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1535</v>
      </c>
      <c r="H389" s="55" t="s">
        <v>1536</v>
      </c>
      <c r="I389" s="55" t="s">
        <v>1301</v>
      </c>
      <c r="J389" s="55" t="s">
        <v>99</v>
      </c>
      <c r="K389" s="55"/>
      <c r="L389" s="55" t="s">
        <v>1537</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1538</v>
      </c>
      <c r="I390" s="55" t="s">
        <v>1539</v>
      </c>
      <c r="J390" s="55" t="s">
        <v>1540</v>
      </c>
      <c r="K390" s="55"/>
      <c r="L390" s="55" t="s">
        <v>1534</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1541</v>
      </c>
      <c r="I391" s="55" t="s">
        <v>1542</v>
      </c>
      <c r="J391" s="55" t="s">
        <v>1543</v>
      </c>
      <c r="K391" s="55"/>
      <c r="L391" s="55" t="s">
        <v>1544</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1545</v>
      </c>
      <c r="H392" s="55" t="s">
        <v>1546</v>
      </c>
      <c r="I392" s="55" t="s">
        <v>1442</v>
      </c>
      <c r="J392" s="55" t="s">
        <v>1547</v>
      </c>
      <c r="K392" s="55"/>
      <c r="L392" s="55" t="s">
        <v>1548</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1549</v>
      </c>
      <c r="I393" s="55" t="s">
        <v>1550</v>
      </c>
      <c r="J393" s="55" t="s">
        <v>1551</v>
      </c>
      <c r="K393" s="55"/>
      <c r="L393" s="55" t="s">
        <v>1552</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1553</v>
      </c>
      <c r="I394" s="55" t="s">
        <v>1554</v>
      </c>
      <c r="J394" s="55" t="s">
        <v>109</v>
      </c>
      <c r="K394" s="55"/>
      <c r="L394" s="55" t="s">
        <v>1470</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1555</v>
      </c>
      <c r="H395" s="55" t="s">
        <v>1556</v>
      </c>
      <c r="I395" s="55" t="s">
        <v>1370</v>
      </c>
      <c r="J395" s="55" t="s">
        <v>109</v>
      </c>
      <c r="K395" s="55"/>
      <c r="L395" s="55" t="s">
        <v>1557</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1558</v>
      </c>
      <c r="I396" s="55" t="s">
        <v>1559</v>
      </c>
      <c r="J396" s="55" t="s">
        <v>1560</v>
      </c>
      <c r="K396" s="55"/>
      <c r="L396" s="55" t="s">
        <v>1561</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1562</v>
      </c>
      <c r="I397" s="55" t="s">
        <v>1563</v>
      </c>
      <c r="J397" s="55" t="s">
        <v>1564</v>
      </c>
      <c r="K397" s="55"/>
      <c r="L397" s="55" t="s">
        <v>1470</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1565</v>
      </c>
      <c r="I398" s="55" t="s">
        <v>1566</v>
      </c>
      <c r="J398" s="55" t="s">
        <v>147</v>
      </c>
      <c r="K398" s="55"/>
      <c r="L398" s="55" t="s">
        <v>1517</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1567</v>
      </c>
      <c r="I399" s="55" t="s">
        <v>1568</v>
      </c>
      <c r="J399" s="55" t="s">
        <v>147</v>
      </c>
      <c r="K399" s="55"/>
      <c r="L399" s="55" t="s">
        <v>1569</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1570</v>
      </c>
      <c r="I400" s="55" t="s">
        <v>1571</v>
      </c>
      <c r="J400" s="55" t="s">
        <v>147</v>
      </c>
      <c r="K400" s="55"/>
      <c r="L400" s="55" t="s">
        <v>1572</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1573</v>
      </c>
      <c r="I401" s="55" t="s">
        <v>1574</v>
      </c>
      <c r="J401" s="55" t="s">
        <v>1572</v>
      </c>
      <c r="K401" s="55"/>
      <c r="L401" s="55" t="s">
        <v>1569</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1575</v>
      </c>
      <c r="I402" s="55" t="s">
        <v>1576</v>
      </c>
      <c r="J402" s="55" t="s">
        <v>147</v>
      </c>
      <c r="K402" s="55"/>
      <c r="L402" s="55" t="s">
        <v>1517</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1577</v>
      </c>
      <c r="I403" s="55" t="s">
        <v>1578</v>
      </c>
      <c r="J403" s="55" t="s">
        <v>147</v>
      </c>
      <c r="K403" s="55"/>
      <c r="L403" s="55" t="s">
        <v>1579</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1580</v>
      </c>
      <c r="I404" s="55" t="s">
        <v>1581</v>
      </c>
      <c r="J404" s="55" t="s">
        <v>1579</v>
      </c>
      <c r="K404" s="55"/>
      <c r="L404" s="55" t="s">
        <v>1517</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1582</v>
      </c>
      <c r="I405" s="55" t="s">
        <v>1583</v>
      </c>
      <c r="J405" s="55" t="s">
        <v>147</v>
      </c>
      <c r="K405" s="55"/>
      <c r="L405" s="55" t="s">
        <v>1584</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1585</v>
      </c>
      <c r="I406" s="55" t="s">
        <v>1586</v>
      </c>
      <c r="J406" s="55" t="s">
        <v>147</v>
      </c>
      <c r="K406" s="55"/>
      <c r="L406" s="55" t="s">
        <v>1587</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1588</v>
      </c>
      <c r="I407" s="55" t="s">
        <v>1589</v>
      </c>
      <c r="J407" s="55" t="s">
        <v>1587</v>
      </c>
      <c r="K407" s="55"/>
      <c r="L407" s="55" t="s">
        <v>1584</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1590</v>
      </c>
      <c r="I408" s="55" t="s">
        <v>1591</v>
      </c>
      <c r="J408" s="55" t="s">
        <v>109</v>
      </c>
      <c r="K408" s="55"/>
      <c r="L408" s="55" t="s">
        <v>1344</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1592</v>
      </c>
      <c r="J409" s="55" t="s">
        <v>109</v>
      </c>
      <c r="K409" s="55"/>
      <c r="L409" s="55" t="s">
        <v>1593</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1594</v>
      </c>
      <c r="J410" s="55" t="s">
        <v>109</v>
      </c>
      <c r="K410" s="55"/>
      <c r="L410" s="55" t="s">
        <v>1595</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1596</v>
      </c>
      <c r="J411" s="55" t="s">
        <v>106</v>
      </c>
      <c r="K411" s="55"/>
      <c r="L411" s="55" t="s">
        <v>1597</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1598</v>
      </c>
      <c r="J412" s="55" t="s">
        <v>109</v>
      </c>
      <c r="K412" s="55"/>
      <c r="L412" s="55" t="s">
        <v>1599</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1600</v>
      </c>
      <c r="J413" s="55" t="s">
        <v>99</v>
      </c>
      <c r="K413" s="55"/>
      <c r="L413" s="55" t="s">
        <v>1601</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1602</v>
      </c>
      <c r="J414" s="55" t="s">
        <v>99</v>
      </c>
      <c r="K414" s="55"/>
      <c r="L414" s="55" t="s">
        <v>1603</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1604</v>
      </c>
      <c r="J415" s="55" t="s">
        <v>99</v>
      </c>
      <c r="K415" s="55"/>
      <c r="L415" s="55" t="s">
        <v>1605</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1606</v>
      </c>
      <c r="J416" s="55" t="s">
        <v>99</v>
      </c>
      <c r="K416" s="55"/>
      <c r="L416" s="55" t="s">
        <v>1607</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1608</v>
      </c>
      <c r="J417" s="55" t="s">
        <v>99</v>
      </c>
      <c r="K417" s="55"/>
      <c r="L417" s="55" t="s">
        <v>1609</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1610</v>
      </c>
      <c r="J418" s="55" t="s">
        <v>99</v>
      </c>
      <c r="K418" s="55"/>
      <c r="L418" s="55" t="s">
        <v>1534</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1611</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1612</v>
      </c>
      <c r="J420" s="55" t="s">
        <v>147</v>
      </c>
      <c r="K420" s="55"/>
      <c r="L420" s="55" t="s">
        <v>1613</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1614</v>
      </c>
      <c r="I421" s="55" t="s">
        <v>1615</v>
      </c>
      <c r="J421" s="55" t="s">
        <v>147</v>
      </c>
      <c r="K421" s="55"/>
      <c r="L421" s="55" t="s">
        <v>1616</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1617</v>
      </c>
      <c r="I422" s="55" t="s">
        <v>1618</v>
      </c>
      <c r="J422" s="55" t="s">
        <v>1616</v>
      </c>
      <c r="K422" s="55"/>
      <c r="L422" s="55" t="s">
        <v>1313</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1619</v>
      </c>
      <c r="I423" s="55" t="s">
        <v>1620</v>
      </c>
      <c r="J423" s="55" t="s">
        <v>147</v>
      </c>
      <c r="K423" s="55"/>
      <c r="L423" s="55" t="s">
        <v>1313</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1621</v>
      </c>
      <c r="I424" s="55" t="s">
        <v>1622</v>
      </c>
      <c r="J424" s="55" t="s">
        <v>147</v>
      </c>
      <c r="K424" s="55"/>
      <c r="L424" s="55" t="s">
        <v>1623</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1624</v>
      </c>
      <c r="I425" s="55" t="s">
        <v>1625</v>
      </c>
      <c r="J425" s="55" t="s">
        <v>1626</v>
      </c>
      <c r="K425" s="55"/>
      <c r="L425" s="55" t="s">
        <v>1313</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1627</v>
      </c>
      <c r="I426" s="55" t="s">
        <v>1628</v>
      </c>
      <c r="J426" s="55" t="s">
        <v>147</v>
      </c>
      <c r="K426" s="55"/>
      <c r="L426" s="55" t="s">
        <v>170</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168</v>
      </c>
      <c r="I427" s="55" t="s">
        <v>1629</v>
      </c>
      <c r="J427" s="55" t="s">
        <v>147</v>
      </c>
      <c r="K427" s="55"/>
      <c r="L427" s="55" t="s">
        <v>1630</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195</v>
      </c>
      <c r="I428" s="55" t="s">
        <v>1631</v>
      </c>
      <c r="J428" s="55" t="s">
        <v>1632</v>
      </c>
      <c r="K428" s="55"/>
      <c r="L428" s="55" t="s">
        <v>1633</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1634</v>
      </c>
      <c r="I429" s="55" t="s">
        <v>1635</v>
      </c>
      <c r="J429" s="55" t="s">
        <v>1225</v>
      </c>
      <c r="K429" s="55"/>
      <c r="L429" s="55" t="s">
        <v>1636</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197</v>
      </c>
      <c r="I430" s="55" t="s">
        <v>1637</v>
      </c>
      <c r="J430" s="55" t="s">
        <v>147</v>
      </c>
      <c r="K430" s="55"/>
      <c r="L430" s="55" t="s">
        <v>1638</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166</v>
      </c>
      <c r="I431" s="55" t="s">
        <v>1639</v>
      </c>
      <c r="J431" s="55" t="s">
        <v>147</v>
      </c>
      <c r="K431" s="55"/>
      <c r="L431" s="55" t="s">
        <v>1640</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163</v>
      </c>
      <c r="I432" s="55" t="s">
        <v>1641</v>
      </c>
      <c r="J432" s="55" t="s">
        <v>147</v>
      </c>
      <c r="K432" s="55"/>
      <c r="L432" s="55" t="s">
        <v>1642</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179</v>
      </c>
      <c r="I433" s="55" t="s">
        <v>1643</v>
      </c>
      <c r="J433" s="55" t="s">
        <v>147</v>
      </c>
      <c r="K433" s="55"/>
      <c r="L433" s="55" t="s">
        <v>1644</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182</v>
      </c>
      <c r="I434" s="55" t="s">
        <v>1645</v>
      </c>
      <c r="J434" s="55" t="s">
        <v>147</v>
      </c>
      <c r="K434" s="55"/>
      <c r="L434" s="55" t="s">
        <v>1646</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183</v>
      </c>
      <c r="I435" s="55" t="s">
        <v>1647</v>
      </c>
      <c r="J435" s="55" t="s">
        <v>147</v>
      </c>
      <c r="K435" s="55"/>
      <c r="L435" s="55" t="s">
        <v>1648</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1649</v>
      </c>
      <c r="I436" s="55" t="s">
        <v>1650</v>
      </c>
      <c r="J436" s="55" t="s">
        <v>1651</v>
      </c>
      <c r="K436" s="55"/>
      <c r="L436" s="55" t="s">
        <v>1652</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1653</v>
      </c>
      <c r="I437" s="55" t="s">
        <v>1654</v>
      </c>
      <c r="J437" s="55" t="s">
        <v>147</v>
      </c>
      <c r="K437" s="55"/>
      <c r="L437" s="55" t="s">
        <v>1655</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1656</v>
      </c>
      <c r="I438" s="55" t="s">
        <v>1657</v>
      </c>
      <c r="J438" s="55" t="s">
        <v>1658</v>
      </c>
      <c r="K438" s="55"/>
      <c r="L438" s="55" t="s">
        <v>1652</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1659</v>
      </c>
      <c r="I439" s="55" t="s">
        <v>1660</v>
      </c>
      <c r="J439" s="55" t="s">
        <v>147</v>
      </c>
      <c r="K439" s="55"/>
      <c r="L439" s="55" t="s">
        <v>1661</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1662</v>
      </c>
      <c r="I440" s="55" t="s">
        <v>1663</v>
      </c>
      <c r="J440" s="55" t="s">
        <v>147</v>
      </c>
      <c r="K440" s="55"/>
      <c r="L440" s="55" t="s">
        <v>1664</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1665</v>
      </c>
      <c r="I441" s="55" t="s">
        <v>1666</v>
      </c>
      <c r="J441" s="55" t="s">
        <v>1396</v>
      </c>
      <c r="K441" s="55"/>
      <c r="L441" s="55" t="s">
        <v>1218</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1667</v>
      </c>
      <c r="I442" s="55" t="s">
        <v>1668</v>
      </c>
      <c r="J442" s="55" t="s">
        <v>1396</v>
      </c>
      <c r="K442" s="55"/>
      <c r="L442" s="55" t="s">
        <v>155</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1669</v>
      </c>
      <c r="I443" s="55" t="s">
        <v>1670</v>
      </c>
      <c r="J443" s="55" t="s">
        <v>99</v>
      </c>
      <c r="K443" s="55"/>
      <c r="L443" s="55" t="s">
        <v>1671</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1672</v>
      </c>
      <c r="J444" s="55" t="s">
        <v>102</v>
      </c>
      <c r="K444" s="55"/>
      <c r="L444" s="55" t="s">
        <v>1673</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1674</v>
      </c>
      <c r="I445" s="55" t="s">
        <v>1675</v>
      </c>
      <c r="J445" s="55" t="s">
        <v>102</v>
      </c>
      <c r="K445" s="55"/>
      <c r="L445" s="55" t="s">
        <v>1495</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1676</v>
      </c>
      <c r="I446" s="55" t="s">
        <v>1677</v>
      </c>
      <c r="J446" s="55" t="s">
        <v>1272</v>
      </c>
      <c r="K446" s="55"/>
      <c r="L446" s="55" t="s">
        <v>1273</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1678</v>
      </c>
      <c r="I447" s="55" t="s">
        <v>1679</v>
      </c>
      <c r="J447" s="55" t="s">
        <v>1680</v>
      </c>
      <c r="K447" s="55"/>
      <c r="L447" s="55" t="s">
        <v>1681</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1682</v>
      </c>
      <c r="I448" s="55" t="s">
        <v>1683</v>
      </c>
      <c r="J448" s="55" t="s">
        <v>99</v>
      </c>
      <c r="K448" s="55"/>
      <c r="L448" s="55" t="s">
        <v>212</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1684</v>
      </c>
      <c r="I449" s="55" t="s">
        <v>1685</v>
      </c>
      <c r="J449" s="55" t="s">
        <v>99</v>
      </c>
      <c r="K449" s="55"/>
      <c r="L449" s="55" t="s">
        <v>170</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1686</v>
      </c>
      <c r="I450" s="55" t="s">
        <v>1687</v>
      </c>
      <c r="J450" s="55" t="s">
        <v>147</v>
      </c>
      <c r="K450" s="55"/>
      <c r="L450" s="55" t="s">
        <v>1688</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1689</v>
      </c>
      <c r="I451" s="55" t="s">
        <v>1690</v>
      </c>
      <c r="J451" s="55" t="s">
        <v>1691</v>
      </c>
      <c r="K451" s="55"/>
      <c r="L451" s="55" t="s">
        <v>1692</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1693</v>
      </c>
      <c r="I452" s="55" t="s">
        <v>1694</v>
      </c>
      <c r="J452" s="55" t="s">
        <v>1695</v>
      </c>
      <c r="K452" s="55"/>
      <c r="L452" s="55" t="s">
        <v>1696</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1697</v>
      </c>
      <c r="I453" s="55" t="s">
        <v>1698</v>
      </c>
      <c r="J453" s="55" t="s">
        <v>1699</v>
      </c>
      <c r="K453" s="55"/>
      <c r="L453" s="55" t="s">
        <v>1700</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1701</v>
      </c>
      <c r="I454" s="55" t="s">
        <v>214</v>
      </c>
      <c r="J454" s="55" t="s">
        <v>147</v>
      </c>
      <c r="K454" s="55"/>
      <c r="L454" s="55" t="s">
        <v>1222</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198</v>
      </c>
      <c r="I455" s="55" t="s">
        <v>1702</v>
      </c>
      <c r="J455" s="55" t="s">
        <v>1283</v>
      </c>
      <c r="K455" s="55"/>
      <c r="L455" s="55" t="s">
        <v>1700</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1703</v>
      </c>
      <c r="I456" s="55" t="s">
        <v>1704</v>
      </c>
      <c r="J456" s="55" t="s">
        <v>1705</v>
      </c>
      <c r="K456" s="55"/>
      <c r="L456" s="55" t="s">
        <v>1706</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1707</v>
      </c>
      <c r="I457" s="55" t="s">
        <v>1708</v>
      </c>
      <c r="J457" s="55" t="s">
        <v>99</v>
      </c>
      <c r="K457" s="55"/>
      <c r="L457" s="55" t="s">
        <v>1709</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1710</v>
      </c>
      <c r="J458" s="55" t="s">
        <v>99</v>
      </c>
      <c r="K458" s="55"/>
      <c r="L458" s="55" t="s">
        <v>1711</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1712</v>
      </c>
      <c r="J459" s="55" t="s">
        <v>99</v>
      </c>
      <c r="K459" s="55"/>
      <c r="L459" s="55" t="s">
        <v>1713</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1714</v>
      </c>
      <c r="J460" s="55" t="s">
        <v>1715</v>
      </c>
      <c r="K460" s="55"/>
      <c r="L460" s="55" t="s">
        <v>1716</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1717</v>
      </c>
      <c r="J461" s="55" t="s">
        <v>1718</v>
      </c>
      <c r="K461" s="55"/>
      <c r="L461" s="55" t="s">
        <v>1719</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1720</v>
      </c>
      <c r="J462" s="55" t="s">
        <v>106</v>
      </c>
      <c r="K462" s="55"/>
      <c r="L462" s="55" t="s">
        <v>1721</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1722</v>
      </c>
      <c r="J463" s="55" t="s">
        <v>99</v>
      </c>
      <c r="K463" s="55"/>
      <c r="L463" s="55" t="s">
        <v>1723</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1724</v>
      </c>
      <c r="J464" s="55" t="s">
        <v>99</v>
      </c>
      <c r="K464" s="55"/>
      <c r="L464" s="55" t="s">
        <v>1725</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1726</v>
      </c>
      <c r="J465" s="55" t="s">
        <v>1719</v>
      </c>
      <c r="K465" s="55"/>
      <c r="L465" s="55" t="s">
        <v>1727</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1728</v>
      </c>
      <c r="J466" s="55" t="s">
        <v>1729</v>
      </c>
      <c r="K466" s="55"/>
      <c r="L466" s="55" t="s">
        <v>185</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173</v>
      </c>
      <c r="I467" s="55" t="s">
        <v>1730</v>
      </c>
      <c r="J467" s="55" t="s">
        <v>147</v>
      </c>
      <c r="K467" s="55"/>
      <c r="L467" s="55" t="s">
        <v>1731</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164</v>
      </c>
      <c r="I468" s="55" t="s">
        <v>1732</v>
      </c>
      <c r="J468" s="55" t="s">
        <v>147</v>
      </c>
      <c r="K468" s="55"/>
      <c r="L468" s="55" t="s">
        <v>194</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184</v>
      </c>
      <c r="I469" s="55" t="s">
        <v>1733</v>
      </c>
      <c r="J469" s="86" t="s">
        <v>1734</v>
      </c>
      <c r="K469" s="86"/>
      <c r="L469" s="86" t="s">
        <v>1735</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181</v>
      </c>
      <c r="I470" s="55" t="s">
        <v>1736</v>
      </c>
      <c r="J470" s="86" t="s">
        <v>147</v>
      </c>
      <c r="K470" s="86"/>
      <c r="L470" s="86" t="s">
        <v>1737</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162</v>
      </c>
      <c r="I471" s="55" t="s">
        <v>1738</v>
      </c>
      <c r="J471" s="55" t="s">
        <v>147</v>
      </c>
      <c r="K471" s="55"/>
      <c r="L471" s="55" t="s">
        <v>1739</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167</v>
      </c>
      <c r="I472" s="55" t="s">
        <v>1740</v>
      </c>
      <c r="J472" s="55" t="s">
        <v>147</v>
      </c>
      <c r="K472" s="55"/>
      <c r="L472" s="55" t="s">
        <v>1741</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175</v>
      </c>
      <c r="I473" s="55" t="s">
        <v>1742</v>
      </c>
      <c r="J473" s="55" t="s">
        <v>176</v>
      </c>
      <c r="K473" s="55"/>
      <c r="L473" s="55" t="s">
        <v>1743</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186</v>
      </c>
      <c r="I474" s="55" t="s">
        <v>1744</v>
      </c>
      <c r="J474" s="55" t="s">
        <v>178</v>
      </c>
      <c r="K474" s="55"/>
      <c r="L474" s="55" t="s">
        <v>1745</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187</v>
      </c>
      <c r="I475" s="55" t="s">
        <v>1746</v>
      </c>
      <c r="J475" s="55" t="s">
        <v>1747</v>
      </c>
      <c r="K475" s="55"/>
      <c r="L475" s="55" t="s">
        <v>1748</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188</v>
      </c>
      <c r="I476" s="55" t="s">
        <v>1749</v>
      </c>
      <c r="J476" s="55" t="s">
        <v>1750</v>
      </c>
      <c r="K476" s="55"/>
      <c r="L476" s="55" t="s">
        <v>1751</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189</v>
      </c>
      <c r="I477" s="55" t="s">
        <v>1752</v>
      </c>
      <c r="J477" s="55" t="s">
        <v>178</v>
      </c>
      <c r="K477" s="55"/>
      <c r="L477" s="55" t="s">
        <v>1222</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190</v>
      </c>
      <c r="I478" s="55" t="s">
        <v>1753</v>
      </c>
      <c r="J478" s="55" t="s">
        <v>178</v>
      </c>
      <c r="K478" s="55"/>
      <c r="L478" s="55" t="s">
        <v>1754</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191</v>
      </c>
      <c r="I479" s="55" t="s">
        <v>1755</v>
      </c>
      <c r="J479" s="55" t="s">
        <v>178</v>
      </c>
      <c r="K479" s="55"/>
      <c r="L479" s="55" t="s">
        <v>1222</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192</v>
      </c>
      <c r="I480" s="55" t="s">
        <v>1756</v>
      </c>
      <c r="J480" s="55" t="s">
        <v>1743</v>
      </c>
      <c r="K480" s="55"/>
      <c r="L480" s="55" t="s">
        <v>1757</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193</v>
      </c>
      <c r="I481" s="55" t="s">
        <v>1758</v>
      </c>
      <c r="J481" s="55" t="s">
        <v>1636</v>
      </c>
      <c r="K481" s="55"/>
      <c r="L481" s="55" t="s">
        <v>1759</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1760</v>
      </c>
      <c r="I482" s="55" t="s">
        <v>1761</v>
      </c>
      <c r="J482" s="55" t="s">
        <v>1734</v>
      </c>
      <c r="K482" s="55"/>
      <c r="L482" s="55" t="s">
        <v>176</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177</v>
      </c>
      <c r="I483" s="55" t="s">
        <v>1762</v>
      </c>
      <c r="J483" s="55" t="s">
        <v>1734</v>
      </c>
      <c r="K483" s="55"/>
      <c r="L483" s="55" t="s">
        <v>176</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174</v>
      </c>
      <c r="I484" s="55" t="s">
        <v>1763</v>
      </c>
      <c r="J484" s="55" t="s">
        <v>1764</v>
      </c>
      <c r="K484" s="55"/>
      <c r="L484" s="55" t="s">
        <v>1765</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165</v>
      </c>
      <c r="I485" s="55" t="s">
        <v>1766</v>
      </c>
      <c r="J485" s="55" t="s">
        <v>109</v>
      </c>
      <c r="K485" s="55"/>
      <c r="L485" s="55" t="s">
        <v>1767</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1768</v>
      </c>
      <c r="I486" s="55" t="s">
        <v>1769</v>
      </c>
      <c r="J486" s="55" t="s">
        <v>109</v>
      </c>
      <c r="K486" s="55"/>
      <c r="L486" s="55" t="s">
        <v>1770</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1771</v>
      </c>
      <c r="I487" s="55" t="s">
        <v>1772</v>
      </c>
      <c r="J487" s="55" t="s">
        <v>1773</v>
      </c>
      <c r="K487" s="55"/>
      <c r="L487" s="55" t="s">
        <v>1517</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1774</v>
      </c>
      <c r="I488" s="55" t="s">
        <v>1775</v>
      </c>
      <c r="J488" s="55" t="s">
        <v>1773</v>
      </c>
      <c r="K488" s="55"/>
      <c r="L488" s="55" t="s">
        <v>1517</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1776</v>
      </c>
      <c r="I489" s="55" t="s">
        <v>1777</v>
      </c>
      <c r="J489" s="55" t="s">
        <v>109</v>
      </c>
      <c r="K489" s="55"/>
      <c r="L489" s="55" t="s">
        <v>1778</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1779</v>
      </c>
      <c r="I490" s="55" t="s">
        <v>1780</v>
      </c>
      <c r="J490" s="55" t="s">
        <v>109</v>
      </c>
      <c r="K490" s="55"/>
      <c r="L490" s="55" t="s">
        <v>1778</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1781</v>
      </c>
      <c r="I491" s="55" t="s">
        <v>1782</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1783</v>
      </c>
      <c r="I492" s="55" t="s">
        <v>1784</v>
      </c>
      <c r="J492" s="55" t="s">
        <v>109</v>
      </c>
      <c r="K492" s="55"/>
      <c r="L492" s="55" t="s">
        <v>1785</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1786</v>
      </c>
      <c r="I493" s="55" t="s">
        <v>1787</v>
      </c>
      <c r="J493" s="55" t="s">
        <v>1788</v>
      </c>
      <c r="K493" s="55"/>
      <c r="L493" s="55" t="s">
        <v>1789</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1790</v>
      </c>
      <c r="I494" s="55" t="s">
        <v>1791</v>
      </c>
      <c r="J494" s="55" t="s">
        <v>147</v>
      </c>
      <c r="K494" s="55"/>
      <c r="L494" s="55" t="s">
        <v>1517</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1792</v>
      </c>
      <c r="I495" s="55" t="s">
        <v>1793</v>
      </c>
      <c r="J495" s="55" t="s">
        <v>147</v>
      </c>
      <c r="K495" s="55"/>
      <c r="L495" s="55" t="s">
        <v>1794</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1795</v>
      </c>
      <c r="I496" s="55" t="s">
        <v>1796</v>
      </c>
      <c r="J496" s="55" t="s">
        <v>1797</v>
      </c>
      <c r="K496" s="55"/>
      <c r="L496" s="55" t="s">
        <v>1798</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1799</v>
      </c>
      <c r="I497" s="55" t="s">
        <v>1800</v>
      </c>
      <c r="J497" s="55" t="s">
        <v>147</v>
      </c>
      <c r="K497" s="55"/>
      <c r="L497" s="55" t="s">
        <v>1801</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1802</v>
      </c>
      <c r="I498" s="55" t="s">
        <v>1803</v>
      </c>
      <c r="J498" s="55" t="s">
        <v>147</v>
      </c>
      <c r="K498" s="55"/>
      <c r="L498" s="55" t="s">
        <v>1804</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1805</v>
      </c>
      <c r="I499" s="55" t="s">
        <v>1806</v>
      </c>
      <c r="J499" s="55" t="s">
        <v>147</v>
      </c>
      <c r="K499" s="55"/>
      <c r="L499" s="55" t="s">
        <v>1807</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1808</v>
      </c>
      <c r="I500" s="55" t="s">
        <v>1809</v>
      </c>
      <c r="J500" s="55" t="s">
        <v>147</v>
      </c>
      <c r="K500" s="55"/>
      <c r="L500" s="55" t="s">
        <v>1810</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1811</v>
      </c>
      <c r="I501" s="55" t="s">
        <v>1812</v>
      </c>
      <c r="J501" s="55" t="s">
        <v>147</v>
      </c>
      <c r="K501" s="55"/>
      <c r="L501" s="55" t="s">
        <v>1813</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1814</v>
      </c>
      <c r="I502" s="55" t="s">
        <v>1815</v>
      </c>
      <c r="J502" s="55" t="s">
        <v>147</v>
      </c>
      <c r="K502" s="55"/>
      <c r="L502" s="55" t="s">
        <v>1816</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1817</v>
      </c>
      <c r="I503" s="55" t="s">
        <v>1818</v>
      </c>
      <c r="J503" s="55" t="s">
        <v>147</v>
      </c>
      <c r="K503" s="55"/>
      <c r="L503" s="55" t="s">
        <v>1819</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1820</v>
      </c>
      <c r="I504" s="55" t="s">
        <v>1821</v>
      </c>
      <c r="J504" s="55" t="s">
        <v>147</v>
      </c>
      <c r="K504" s="55"/>
      <c r="L504" s="55" t="s">
        <v>1822</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152</v>
      </c>
      <c r="I505" s="55" t="s">
        <v>1823</v>
      </c>
      <c r="J505" s="55" t="s">
        <v>1824</v>
      </c>
      <c r="K505" s="55"/>
      <c r="L505" s="55" t="s">
        <v>1819</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153</v>
      </c>
      <c r="I506" s="55" t="s">
        <v>1825</v>
      </c>
      <c r="J506" s="55" t="s">
        <v>1826</v>
      </c>
      <c r="K506" s="55"/>
      <c r="L506" s="55" t="s">
        <v>1827</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1828</v>
      </c>
      <c r="I507" s="55" t="s">
        <v>1829</v>
      </c>
      <c r="J507" s="55" t="s">
        <v>99</v>
      </c>
      <c r="K507" s="55"/>
      <c r="L507" s="55" t="s">
        <v>1830</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1831</v>
      </c>
      <c r="I508" s="55" t="s">
        <v>1832</v>
      </c>
      <c r="J508" s="55" t="s">
        <v>99</v>
      </c>
      <c r="K508" s="55"/>
      <c r="L508" s="55" t="s">
        <v>1833</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1834</v>
      </c>
      <c r="I509" s="55" t="s">
        <v>1835</v>
      </c>
      <c r="J509" s="55" t="s">
        <v>99</v>
      </c>
      <c r="K509" s="55"/>
      <c r="L509" s="55" t="s">
        <v>1836</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1837</v>
      </c>
      <c r="I510" s="55" t="s">
        <v>1838</v>
      </c>
      <c r="J510" s="55" t="s">
        <v>99</v>
      </c>
      <c r="K510" s="55"/>
      <c r="L510" s="55" t="s">
        <v>1839</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1840</v>
      </c>
      <c r="I511" s="55" t="s">
        <v>1841</v>
      </c>
      <c r="J511" s="55" t="s">
        <v>99</v>
      </c>
      <c r="K511" s="55"/>
      <c r="L511" s="55" t="s">
        <v>1842</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1843</v>
      </c>
      <c r="I512" s="55" t="s">
        <v>1844</v>
      </c>
      <c r="J512" s="55" t="s">
        <v>99</v>
      </c>
      <c r="K512" s="55"/>
      <c r="L512" s="55" t="s">
        <v>1845</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1846</v>
      </c>
      <c r="I513" s="55" t="s">
        <v>1847</v>
      </c>
      <c r="J513" s="55" t="s">
        <v>99</v>
      </c>
      <c r="K513" s="55"/>
      <c r="L513" s="55" t="s">
        <v>1848</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1849</v>
      </c>
      <c r="J514" s="55" t="s">
        <v>99</v>
      </c>
      <c r="K514" s="55"/>
      <c r="L514" s="55" t="s">
        <v>1850</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1851</v>
      </c>
      <c r="I515" s="55" t="s">
        <v>1852</v>
      </c>
      <c r="J515" s="55" t="s">
        <v>99</v>
      </c>
      <c r="K515" s="55"/>
      <c r="L515" s="55" t="s">
        <v>1853</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1854</v>
      </c>
      <c r="I516" s="55" t="s">
        <v>1855</v>
      </c>
      <c r="J516" s="55" t="s">
        <v>1856</v>
      </c>
      <c r="K516" s="55"/>
      <c r="L516" s="55" t="s">
        <v>1850</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1857</v>
      </c>
      <c r="I517" s="55" t="s">
        <v>1858</v>
      </c>
      <c r="J517" s="55" t="s">
        <v>109</v>
      </c>
      <c r="K517" s="55"/>
      <c r="L517" s="55" t="s">
        <v>1859</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1860</v>
      </c>
      <c r="I518" s="55" t="s">
        <v>1861</v>
      </c>
      <c r="J518" s="55" t="s">
        <v>109</v>
      </c>
      <c r="K518" s="55"/>
      <c r="L518" s="55" t="s">
        <v>1862</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1863</v>
      </c>
      <c r="I519" s="55" t="s">
        <v>1864</v>
      </c>
      <c r="J519" s="55" t="s">
        <v>1865</v>
      </c>
      <c r="K519" s="55"/>
      <c r="L519" s="55" t="s">
        <v>1859</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1866</v>
      </c>
      <c r="I520" s="55" t="s">
        <v>1867</v>
      </c>
      <c r="J520" s="55" t="s">
        <v>109</v>
      </c>
      <c r="K520" s="55"/>
      <c r="L520" s="55" t="s">
        <v>1415</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1868</v>
      </c>
      <c r="I521" s="55" t="s">
        <v>1770</v>
      </c>
      <c r="J521" s="55" t="s">
        <v>109</v>
      </c>
      <c r="K521" s="55"/>
      <c r="L521" s="55" t="s">
        <v>1869</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1870</v>
      </c>
      <c r="I522" s="55" t="s">
        <v>1871</v>
      </c>
      <c r="J522" s="55" t="s">
        <v>1872</v>
      </c>
      <c r="K522" s="55"/>
      <c r="L522" s="55" t="s">
        <v>1415</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1873</v>
      </c>
      <c r="I523" s="55" t="s">
        <v>1874</v>
      </c>
      <c r="J523" s="55" t="s">
        <v>109</v>
      </c>
      <c r="K523" s="55"/>
      <c r="L523" s="55" t="s">
        <v>1875</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1876</v>
      </c>
      <c r="I524" s="55" t="s">
        <v>1877</v>
      </c>
      <c r="J524" s="55" t="s">
        <v>109</v>
      </c>
      <c r="K524" s="55"/>
      <c r="L524" s="55" t="s">
        <v>1878</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1879</v>
      </c>
      <c r="I525" s="55" t="s">
        <v>1880</v>
      </c>
      <c r="J525" s="55" t="s">
        <v>1878</v>
      </c>
      <c r="K525" s="55"/>
      <c r="L525" s="55" t="s">
        <v>1875</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1881</v>
      </c>
      <c r="I526" s="55" t="s">
        <v>1882</v>
      </c>
      <c r="J526" s="55" t="s">
        <v>1883</v>
      </c>
      <c r="K526" s="55"/>
      <c r="L526" s="55" t="s">
        <v>1884</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1885</v>
      </c>
      <c r="I527" s="55" t="s">
        <v>1886</v>
      </c>
      <c r="J527" s="55" t="s">
        <v>109</v>
      </c>
      <c r="K527" s="55"/>
      <c r="L527" s="55" t="s">
        <v>1887</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1888</v>
      </c>
      <c r="I528" s="55" t="s">
        <v>1889</v>
      </c>
      <c r="J528" s="55" t="s">
        <v>1887</v>
      </c>
      <c r="K528" s="55"/>
      <c r="L528" s="55" t="s">
        <v>1884</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1890</v>
      </c>
      <c r="I529" s="55" t="s">
        <v>1891</v>
      </c>
      <c r="J529" s="55" t="s">
        <v>109</v>
      </c>
      <c r="K529" s="55"/>
      <c r="L529" s="55" t="s">
        <v>1886</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1892</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1893</v>
      </c>
      <c r="I530" s="55" t="s">
        <v>1884</v>
      </c>
      <c r="J530" s="55" t="s">
        <v>109</v>
      </c>
      <c r="K530" s="55"/>
      <c r="L530" s="55" t="s">
        <v>1878</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8" t="s">
        <v>1892</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1894</v>
      </c>
      <c r="I531" s="55" t="s">
        <v>1895</v>
      </c>
      <c r="J531" s="55" t="s">
        <v>1878</v>
      </c>
      <c r="K531" s="55"/>
      <c r="L531" s="55" t="s">
        <v>1886</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1892</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1896</v>
      </c>
      <c r="I532" s="55" t="s">
        <v>1897</v>
      </c>
      <c r="J532" s="55" t="s">
        <v>1898</v>
      </c>
      <c r="K532" s="55"/>
      <c r="L532" s="55" t="s">
        <v>1899</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1892</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1900</v>
      </c>
      <c r="I533" s="55" t="s">
        <v>1901</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1892</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1892</v>
      </c>
      <c r="G534" s="168" t="s">
        <v>1902</v>
      </c>
      <c r="H534" s="168" t="s">
        <v>1892</v>
      </c>
      <c r="I534" s="169" t="s">
        <v>1903</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1892</v>
      </c>
      <c r="AY534" s="191"/>
      <c r="AZ534" s="192"/>
    </row>
    <row r="535" spans="1:52" s="88" customFormat="1" ht="31.5" x14ac:dyDescent="0.25">
      <c r="A535" s="52" t="str">
        <f t="shared" si="93"/>
        <v>CM1NT1+1</v>
      </c>
      <c r="B535" s="52" t="str">
        <f t="shared" si="94"/>
        <v>CM1NT1+2</v>
      </c>
      <c r="C535" s="52" t="str">
        <f t="shared" si="95"/>
        <v>CM1NT1+3</v>
      </c>
      <c r="D535" s="52" t="str">
        <f t="shared" si="96"/>
        <v>CM1NT1+4</v>
      </c>
      <c r="F535" s="88" t="s">
        <v>1892</v>
      </c>
      <c r="G535" s="54">
        <v>1</v>
      </c>
      <c r="H535" s="54" t="s">
        <v>1904</v>
      </c>
      <c r="I535" s="55" t="s">
        <v>1138</v>
      </c>
      <c r="J535" s="55" t="s">
        <v>1905</v>
      </c>
      <c r="K535" s="55"/>
      <c r="L535" s="55" t="s">
        <v>1906</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8" t="s">
        <v>1892</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1892</v>
      </c>
      <c r="G536" s="41"/>
      <c r="H536" s="54" t="s">
        <v>1907</v>
      </c>
      <c r="I536" s="55" t="s">
        <v>1908</v>
      </c>
      <c r="J536" s="55" t="s">
        <v>1909</v>
      </c>
      <c r="K536" s="55"/>
      <c r="L536" s="55" t="s">
        <v>1910</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1892</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1892</v>
      </c>
      <c r="G537" s="54"/>
      <c r="H537" s="54" t="s">
        <v>1911</v>
      </c>
      <c r="I537" s="55" t="s">
        <v>1912</v>
      </c>
      <c r="J537" s="55" t="s">
        <v>1913</v>
      </c>
      <c r="K537" s="55"/>
      <c r="L537" s="55" t="s">
        <v>1914</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1892</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1892</v>
      </c>
      <c r="G538" s="54"/>
      <c r="H538" s="54" t="s">
        <v>1915</v>
      </c>
      <c r="I538" s="55" t="s">
        <v>1916</v>
      </c>
      <c r="J538" s="55" t="s">
        <v>1917</v>
      </c>
      <c r="K538" s="55"/>
      <c r="L538" s="55" t="s">
        <v>1918</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1892</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1892</v>
      </c>
      <c r="G539" s="54"/>
      <c r="H539" s="54" t="s">
        <v>1919</v>
      </c>
      <c r="I539" s="55" t="s">
        <v>1920</v>
      </c>
      <c r="J539" s="55" t="s">
        <v>1138</v>
      </c>
      <c r="K539" s="55"/>
      <c r="L539" s="55" t="s">
        <v>1921</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1892</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1892</v>
      </c>
      <c r="G540" s="54">
        <v>2</v>
      </c>
      <c r="H540" s="54" t="s">
        <v>1922</v>
      </c>
      <c r="I540" s="55" t="s">
        <v>1923</v>
      </c>
      <c r="J540" s="55" t="s">
        <v>1138</v>
      </c>
      <c r="K540" s="55"/>
      <c r="L540" s="55" t="s">
        <v>1924</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8" t="s">
        <v>1892</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1892</v>
      </c>
      <c r="G541" s="54"/>
      <c r="H541" s="54" t="s">
        <v>1925</v>
      </c>
      <c r="I541" s="55" t="s">
        <v>1926</v>
      </c>
      <c r="J541" s="55" t="s">
        <v>1927</v>
      </c>
      <c r="K541" s="55"/>
      <c r="L541" s="55" t="s">
        <v>1928</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1892</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1892</v>
      </c>
      <c r="G542" s="54"/>
      <c r="H542" s="54" t="s">
        <v>1929</v>
      </c>
      <c r="I542" s="55" t="s">
        <v>1930</v>
      </c>
      <c r="J542" s="55" t="s">
        <v>1928</v>
      </c>
      <c r="K542" s="55"/>
      <c r="L542" s="55" t="s">
        <v>1931</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1892</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1892</v>
      </c>
      <c r="G543" s="54"/>
      <c r="H543" s="54" t="s">
        <v>1932</v>
      </c>
      <c r="I543" s="55" t="s">
        <v>1933</v>
      </c>
      <c r="J543" s="55" t="s">
        <v>1934</v>
      </c>
      <c r="K543" s="55"/>
      <c r="L543" s="55" t="s">
        <v>1935</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1892</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1892</v>
      </c>
      <c r="G544" s="54"/>
      <c r="H544" s="54" t="s">
        <v>1936</v>
      </c>
      <c r="I544" s="55" t="s">
        <v>1937</v>
      </c>
      <c r="J544" s="55" t="s">
        <v>1938</v>
      </c>
      <c r="K544" s="55"/>
      <c r="L544" s="55" t="s">
        <v>1939</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1892</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1892</v>
      </c>
      <c r="G545" s="54"/>
      <c r="H545" s="54" t="s">
        <v>1940</v>
      </c>
      <c r="I545" s="55" t="s">
        <v>1941</v>
      </c>
      <c r="J545" s="55" t="s">
        <v>1939</v>
      </c>
      <c r="K545" s="55"/>
      <c r="L545" s="55" t="s">
        <v>1942</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1892</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1892</v>
      </c>
      <c r="G546" s="54"/>
      <c r="H546" s="54" t="s">
        <v>1943</v>
      </c>
      <c r="I546" s="55" t="s">
        <v>1944</v>
      </c>
      <c r="J546" s="55" t="s">
        <v>1945</v>
      </c>
      <c r="K546" s="55"/>
      <c r="L546" s="55" t="s">
        <v>1946</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1892</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1892</v>
      </c>
      <c r="G547" s="54"/>
      <c r="H547" s="54" t="s">
        <v>1947</v>
      </c>
      <c r="I547" s="55" t="s">
        <v>1948</v>
      </c>
      <c r="J547" s="55" t="s">
        <v>1946</v>
      </c>
      <c r="K547" s="55"/>
      <c r="L547" s="55" t="s">
        <v>1921</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1892</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1892</v>
      </c>
      <c r="G548" s="54"/>
      <c r="H548" s="54" t="s">
        <v>1949</v>
      </c>
      <c r="I548" s="55" t="s">
        <v>1950</v>
      </c>
      <c r="J548" s="55" t="s">
        <v>1951</v>
      </c>
      <c r="K548" s="55"/>
      <c r="L548" s="55" t="s">
        <v>1952</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1892</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1892</v>
      </c>
      <c r="G549" s="54">
        <v>3</v>
      </c>
      <c r="H549" s="54" t="s">
        <v>1953</v>
      </c>
      <c r="I549" s="55" t="s">
        <v>155</v>
      </c>
      <c r="J549" s="55" t="s">
        <v>1951</v>
      </c>
      <c r="K549" s="55"/>
      <c r="L549" s="55" t="s">
        <v>1954</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8" t="s">
        <v>1892</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1892</v>
      </c>
      <c r="G550" s="54"/>
      <c r="H550" s="54" t="s">
        <v>1955</v>
      </c>
      <c r="I550" s="55" t="s">
        <v>1956</v>
      </c>
      <c r="J550" s="55" t="s">
        <v>1957</v>
      </c>
      <c r="K550" s="55"/>
      <c r="L550" s="55" t="s">
        <v>1958</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1892</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1892</v>
      </c>
      <c r="G551" s="54"/>
      <c r="H551" s="54" t="s">
        <v>1959</v>
      </c>
      <c r="I551" s="55" t="s">
        <v>1960</v>
      </c>
      <c r="J551" s="55" t="s">
        <v>1958</v>
      </c>
      <c r="K551" s="55"/>
      <c r="L551" s="55" t="s">
        <v>1961</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1892</v>
      </c>
      <c r="AY551" s="165"/>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1892</v>
      </c>
      <c r="G552" s="54"/>
      <c r="H552" s="54" t="s">
        <v>1962</v>
      </c>
      <c r="I552" s="55" t="s">
        <v>1963</v>
      </c>
      <c r="J552" s="55" t="s">
        <v>1961</v>
      </c>
      <c r="K552" s="55"/>
      <c r="L552" s="55" t="s">
        <v>1964</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1892</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1892</v>
      </c>
      <c r="G553" s="54"/>
      <c r="H553" s="54" t="s">
        <v>1965</v>
      </c>
      <c r="I553" s="55" t="s">
        <v>1966</v>
      </c>
      <c r="J553" s="55" t="s">
        <v>1967</v>
      </c>
      <c r="K553" s="55"/>
      <c r="L553" s="55" t="s">
        <v>1968</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1892</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1892</v>
      </c>
      <c r="G554" s="54"/>
      <c r="H554" s="54" t="s">
        <v>1969</v>
      </c>
      <c r="I554" s="55" t="s">
        <v>1970</v>
      </c>
      <c r="J554" s="55" t="s">
        <v>1968</v>
      </c>
      <c r="K554" s="55"/>
      <c r="L554" s="55" t="s">
        <v>1971</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1892</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1892</v>
      </c>
      <c r="G555" s="54"/>
      <c r="H555" s="54" t="s">
        <v>1972</v>
      </c>
      <c r="I555" s="55" t="s">
        <v>1973</v>
      </c>
      <c r="J555" s="55" t="s">
        <v>1971</v>
      </c>
      <c r="K555" s="55"/>
      <c r="L555" s="55" t="s">
        <v>1974</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1892</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1892</v>
      </c>
      <c r="G556" s="54"/>
      <c r="H556" s="54" t="s">
        <v>1975</v>
      </c>
      <c r="I556" s="55" t="s">
        <v>1976</v>
      </c>
      <c r="J556" s="55" t="s">
        <v>1977</v>
      </c>
      <c r="K556" s="55"/>
      <c r="L556" s="55" t="s">
        <v>1978</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1892</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1892</v>
      </c>
      <c r="G557" s="54"/>
      <c r="H557" s="54" t="s">
        <v>1979</v>
      </c>
      <c r="I557" s="55" t="s">
        <v>1980</v>
      </c>
      <c r="J557" s="55" t="s">
        <v>1978</v>
      </c>
      <c r="K557" s="55"/>
      <c r="L557" s="55" t="s">
        <v>1981</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1892</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1892</v>
      </c>
      <c r="G558" s="54"/>
      <c r="H558" s="54" t="s">
        <v>1982</v>
      </c>
      <c r="I558" s="55" t="s">
        <v>1983</v>
      </c>
      <c r="J558" s="55" t="s">
        <v>1984</v>
      </c>
      <c r="K558" s="55"/>
      <c r="L558" s="55" t="s">
        <v>1985</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1892</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1892</v>
      </c>
      <c r="G559" s="54"/>
      <c r="H559" s="54" t="s">
        <v>1986</v>
      </c>
      <c r="I559" s="55" t="s">
        <v>1987</v>
      </c>
      <c r="J559" s="55" t="s">
        <v>1988</v>
      </c>
      <c r="K559" s="55"/>
      <c r="L559" s="55" t="s">
        <v>1952</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1892</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1892</v>
      </c>
      <c r="G560" s="54"/>
      <c r="H560" s="54" t="s">
        <v>1989</v>
      </c>
      <c r="I560" s="55" t="s">
        <v>1990</v>
      </c>
      <c r="J560" s="55" t="s">
        <v>1991</v>
      </c>
      <c r="K560" s="55"/>
      <c r="L560" s="55" t="s">
        <v>1992</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1892</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1892</v>
      </c>
      <c r="G561" s="54">
        <v>4</v>
      </c>
      <c r="H561" s="54" t="s">
        <v>1993</v>
      </c>
      <c r="I561" s="55" t="s">
        <v>452</v>
      </c>
      <c r="J561" s="55" t="s">
        <v>1991</v>
      </c>
      <c r="K561" s="55"/>
      <c r="L561" s="55" t="s">
        <v>1994</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8" t="s">
        <v>1892</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1892</v>
      </c>
      <c r="G562" s="54"/>
      <c r="H562" s="54" t="s">
        <v>1995</v>
      </c>
      <c r="I562" s="55" t="s">
        <v>1996</v>
      </c>
      <c r="J562" s="55" t="s">
        <v>1997</v>
      </c>
      <c r="K562" s="55"/>
      <c r="L562" s="55" t="s">
        <v>1992</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1892</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1892</v>
      </c>
      <c r="G563" s="54"/>
      <c r="H563" s="54" t="s">
        <v>1998</v>
      </c>
      <c r="I563" s="55" t="s">
        <v>1999</v>
      </c>
      <c r="J563" s="55" t="s">
        <v>2000</v>
      </c>
      <c r="K563" s="55"/>
      <c r="L563" s="55" t="s">
        <v>155</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1892</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1892</v>
      </c>
      <c r="G564" s="54">
        <v>5</v>
      </c>
      <c r="H564" s="54" t="s">
        <v>2001</v>
      </c>
      <c r="I564" s="55" t="s">
        <v>2002</v>
      </c>
      <c r="J564" s="55" t="s">
        <v>2000</v>
      </c>
      <c r="K564" s="55"/>
      <c r="L564" s="55" t="s">
        <v>2003</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8" t="s">
        <v>1892</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1892</v>
      </c>
      <c r="G565" s="54"/>
      <c r="H565" s="54" t="s">
        <v>2004</v>
      </c>
      <c r="I565" s="55" t="s">
        <v>2005</v>
      </c>
      <c r="J565" s="55" t="s">
        <v>2003</v>
      </c>
      <c r="K565" s="55"/>
      <c r="L565" s="55" t="s">
        <v>2006</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1892</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1892</v>
      </c>
      <c r="G566" s="54"/>
      <c r="H566" s="54" t="s">
        <v>2007</v>
      </c>
      <c r="I566" s="55" t="s">
        <v>2008</v>
      </c>
      <c r="J566" s="55" t="s">
        <v>2006</v>
      </c>
      <c r="K566" s="55"/>
      <c r="L566" s="55" t="s">
        <v>2009</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1892</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1892</v>
      </c>
      <c r="G567" s="54"/>
      <c r="H567" s="54" t="s">
        <v>2010</v>
      </c>
      <c r="I567" s="55" t="s">
        <v>2011</v>
      </c>
      <c r="J567" s="55" t="s">
        <v>2012</v>
      </c>
      <c r="K567" s="55"/>
      <c r="L567" s="55" t="s">
        <v>2013</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1892</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1892</v>
      </c>
      <c r="G568" s="54"/>
      <c r="H568" s="54" t="s">
        <v>2014</v>
      </c>
      <c r="I568" s="55" t="s">
        <v>2015</v>
      </c>
      <c r="J568" s="55" t="s">
        <v>2013</v>
      </c>
      <c r="K568" s="55"/>
      <c r="L568" s="55" t="s">
        <v>2016</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1892</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1892</v>
      </c>
      <c r="G569" s="54"/>
      <c r="H569" s="54" t="s">
        <v>2017</v>
      </c>
      <c r="I569" s="55" t="s">
        <v>2018</v>
      </c>
      <c r="J569" s="55" t="s">
        <v>2019</v>
      </c>
      <c r="K569" s="55"/>
      <c r="L569" s="55" t="s">
        <v>2020</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1892</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1892</v>
      </c>
      <c r="G570" s="54"/>
      <c r="H570" s="54" t="s">
        <v>2021</v>
      </c>
      <c r="I570" s="55" t="s">
        <v>2022</v>
      </c>
      <c r="J570" s="55" t="s">
        <v>2023</v>
      </c>
      <c r="K570" s="55"/>
      <c r="L570" s="55" t="s">
        <v>2024</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1892</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1892</v>
      </c>
      <c r="G571" s="54"/>
      <c r="H571" s="54" t="s">
        <v>2025</v>
      </c>
      <c r="I571" s="55" t="s">
        <v>2026</v>
      </c>
      <c r="J571" s="55" t="s">
        <v>2024</v>
      </c>
      <c r="K571" s="55"/>
      <c r="L571" s="55" t="s">
        <v>1961</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1892</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1892</v>
      </c>
      <c r="G572" s="54"/>
      <c r="H572" s="54" t="s">
        <v>2027</v>
      </c>
      <c r="I572" s="55" t="s">
        <v>2028</v>
      </c>
      <c r="J572" s="55" t="s">
        <v>1961</v>
      </c>
      <c r="K572" s="55"/>
      <c r="L572" s="55" t="s">
        <v>2029</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1892</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1892</v>
      </c>
      <c r="G573" s="54"/>
      <c r="H573" s="54" t="s">
        <v>2030</v>
      </c>
      <c r="I573" s="55" t="s">
        <v>2031</v>
      </c>
      <c r="J573" s="55" t="s">
        <v>2032</v>
      </c>
      <c r="K573" s="55"/>
      <c r="L573" s="55" t="s">
        <v>2033</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1892</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1892</v>
      </c>
      <c r="G574" s="54"/>
      <c r="H574" s="54" t="s">
        <v>2034</v>
      </c>
      <c r="I574" s="55" t="s">
        <v>2035</v>
      </c>
      <c r="J574" s="55" t="s">
        <v>2036</v>
      </c>
      <c r="K574" s="55"/>
      <c r="L574" s="55" t="s">
        <v>1928</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1892</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1892</v>
      </c>
      <c r="G575" s="54"/>
      <c r="H575" s="54" t="s">
        <v>2037</v>
      </c>
      <c r="I575" s="55" t="s">
        <v>2038</v>
      </c>
      <c r="J575" s="55" t="s">
        <v>1928</v>
      </c>
      <c r="K575" s="55"/>
      <c r="L575" s="55" t="s">
        <v>2039</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1892</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1892</v>
      </c>
      <c r="G576" s="54"/>
      <c r="H576" s="54" t="s">
        <v>2040</v>
      </c>
      <c r="I576" s="55" t="s">
        <v>2041</v>
      </c>
      <c r="J576" s="55" t="s">
        <v>2042</v>
      </c>
      <c r="K576" s="55"/>
      <c r="L576" s="55" t="s">
        <v>155</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1892</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1892</v>
      </c>
      <c r="G577" s="54"/>
      <c r="H577" s="54" t="s">
        <v>2043</v>
      </c>
      <c r="I577" s="55" t="s">
        <v>2044</v>
      </c>
      <c r="J577" s="55"/>
      <c r="K577" s="55"/>
      <c r="L577" s="55" t="s">
        <v>2045</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1892</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1892</v>
      </c>
      <c r="G578" s="54">
        <v>6</v>
      </c>
      <c r="H578" s="54" t="s">
        <v>2046</v>
      </c>
      <c r="I578" s="55" t="s">
        <v>2047</v>
      </c>
      <c r="J578" s="55" t="s">
        <v>155</v>
      </c>
      <c r="K578" s="55"/>
      <c r="L578" s="55" t="s">
        <v>2048</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8" t="s">
        <v>1892</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1892</v>
      </c>
      <c r="G579" s="54"/>
      <c r="H579" s="54" t="s">
        <v>2049</v>
      </c>
      <c r="I579" s="55" t="s">
        <v>2050</v>
      </c>
      <c r="J579" s="55" t="s">
        <v>2051</v>
      </c>
      <c r="K579" s="55"/>
      <c r="L579" s="55" t="s">
        <v>2052</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1892</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1892</v>
      </c>
      <c r="G580" s="54"/>
      <c r="H580" s="54" t="s">
        <v>2053</v>
      </c>
      <c r="I580" s="55" t="s">
        <v>2054</v>
      </c>
      <c r="J580" s="55" t="s">
        <v>2055</v>
      </c>
      <c r="K580" s="55"/>
      <c r="L580" s="55" t="s">
        <v>2045</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1892</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1892</v>
      </c>
      <c r="G581" s="54"/>
      <c r="H581" s="54" t="s">
        <v>2056</v>
      </c>
      <c r="I581" s="55" t="s">
        <v>2057</v>
      </c>
      <c r="J581" s="55" t="s">
        <v>2058</v>
      </c>
      <c r="K581" s="55"/>
      <c r="L581" s="55" t="s">
        <v>430</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1892</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1892</v>
      </c>
      <c r="G582" s="54">
        <v>7</v>
      </c>
      <c r="H582" s="54" t="s">
        <v>2059</v>
      </c>
      <c r="I582" s="55" t="s">
        <v>2060</v>
      </c>
      <c r="J582" s="55" t="s">
        <v>2061</v>
      </c>
      <c r="K582" s="55"/>
      <c r="L582" s="55" t="s">
        <v>2062</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8" t="s">
        <v>1892</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1892</v>
      </c>
      <c r="G583" s="54"/>
      <c r="H583" s="54" t="s">
        <v>2063</v>
      </c>
      <c r="I583" s="55" t="s">
        <v>2064</v>
      </c>
      <c r="J583" s="55" t="s">
        <v>2061</v>
      </c>
      <c r="K583" s="55"/>
      <c r="L583" s="55" t="s">
        <v>2065</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1892</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1892</v>
      </c>
      <c r="G584" s="54"/>
      <c r="H584" s="54" t="s">
        <v>2066</v>
      </c>
      <c r="I584" s="55" t="s">
        <v>2067</v>
      </c>
      <c r="J584" s="55" t="s">
        <v>2065</v>
      </c>
      <c r="K584" s="55"/>
      <c r="L584" s="55" t="s">
        <v>2062</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1892</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1892</v>
      </c>
      <c r="G585" s="54"/>
      <c r="H585" s="54" t="s">
        <v>2068</v>
      </c>
      <c r="I585" s="55" t="s">
        <v>2069</v>
      </c>
      <c r="J585" s="55" t="s">
        <v>1138</v>
      </c>
      <c r="K585" s="55"/>
      <c r="L585" s="55" t="s">
        <v>2060</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1892</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1892</v>
      </c>
      <c r="G586" s="54">
        <v>8</v>
      </c>
      <c r="H586" s="54" t="s">
        <v>2070</v>
      </c>
      <c r="I586" s="55" t="s">
        <v>2071</v>
      </c>
      <c r="J586" s="55" t="s">
        <v>1138</v>
      </c>
      <c r="K586" s="55"/>
      <c r="L586" s="55" t="s">
        <v>2072</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8" t="s">
        <v>1892</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1892</v>
      </c>
      <c r="G587" s="54"/>
      <c r="H587" s="54" t="s">
        <v>2073</v>
      </c>
      <c r="I587" s="55" t="s">
        <v>2074</v>
      </c>
      <c r="J587" s="55" t="s">
        <v>2075</v>
      </c>
      <c r="K587" s="55"/>
      <c r="L587" s="55" t="s">
        <v>2076</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1892</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1892</v>
      </c>
      <c r="G588" s="54"/>
      <c r="H588" s="54" t="s">
        <v>2077</v>
      </c>
      <c r="I588" s="55" t="s">
        <v>2078</v>
      </c>
      <c r="J588" s="55" t="s">
        <v>2079</v>
      </c>
      <c r="K588" s="55"/>
      <c r="L588" s="55" t="s">
        <v>2080</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1892</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1892</v>
      </c>
      <c r="G589" s="54">
        <v>9</v>
      </c>
      <c r="H589" s="54" t="s">
        <v>2081</v>
      </c>
      <c r="I589" s="55" t="s">
        <v>2082</v>
      </c>
      <c r="J589" s="55" t="s">
        <v>2080</v>
      </c>
      <c r="K589" s="55"/>
      <c r="L589" s="55" t="s">
        <v>2060</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8" t="s">
        <v>1892</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1892</v>
      </c>
      <c r="G590" s="54"/>
      <c r="H590" s="54" t="s">
        <v>2083</v>
      </c>
      <c r="I590" s="55" t="s">
        <v>2084</v>
      </c>
      <c r="J590" s="55" t="s">
        <v>155</v>
      </c>
      <c r="K590" s="55"/>
      <c r="L590" s="55" t="s">
        <v>2002</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1892</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1892</v>
      </c>
      <c r="G591" s="54"/>
      <c r="H591" s="54" t="s">
        <v>2085</v>
      </c>
      <c r="I591" s="55" t="s">
        <v>2086</v>
      </c>
      <c r="J591" s="55" t="s">
        <v>155</v>
      </c>
      <c r="K591" s="55"/>
      <c r="L591" s="55" t="s">
        <v>2087</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1892</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1892</v>
      </c>
      <c r="G592" s="54"/>
      <c r="H592" s="54" t="s">
        <v>2088</v>
      </c>
      <c r="I592" s="55" t="s">
        <v>2089</v>
      </c>
      <c r="J592" s="55" t="s">
        <v>2090</v>
      </c>
      <c r="K592" s="55"/>
      <c r="L592" s="55" t="s">
        <v>2002</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1892</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1892</v>
      </c>
      <c r="G593" s="54"/>
      <c r="H593" s="54" t="s">
        <v>2091</v>
      </c>
      <c r="I593" s="55" t="s">
        <v>2092</v>
      </c>
      <c r="J593" s="55" t="s">
        <v>2093</v>
      </c>
      <c r="K593" s="55"/>
      <c r="L593" s="55" t="s">
        <v>155</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1892</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1892</v>
      </c>
      <c r="G594" s="54">
        <v>10</v>
      </c>
      <c r="H594" s="54" t="s">
        <v>2094</v>
      </c>
      <c r="I594" s="55" t="s">
        <v>2095</v>
      </c>
      <c r="J594" s="55" t="s">
        <v>2093</v>
      </c>
      <c r="K594" s="55"/>
      <c r="L594" s="55" t="s">
        <v>2032</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8" t="s">
        <v>1892</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1892</v>
      </c>
      <c r="G595" s="54"/>
      <c r="H595" s="54" t="s">
        <v>2096</v>
      </c>
      <c r="I595" s="55" t="s">
        <v>2090</v>
      </c>
      <c r="J595" s="55" t="s">
        <v>2032</v>
      </c>
      <c r="K595" s="55"/>
      <c r="L595" s="55" t="s">
        <v>2097</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1892</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1892</v>
      </c>
      <c r="G596" s="54"/>
      <c r="H596" s="54" t="s">
        <v>2098</v>
      </c>
      <c r="I596" s="55" t="s">
        <v>2099</v>
      </c>
      <c r="J596" s="55" t="s">
        <v>2100</v>
      </c>
      <c r="K596" s="55"/>
      <c r="L596" s="55" t="s">
        <v>2101</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1892</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1892</v>
      </c>
      <c r="G597" s="54">
        <v>11</v>
      </c>
      <c r="H597" s="54" t="s">
        <v>2102</v>
      </c>
      <c r="I597" s="55" t="s">
        <v>2065</v>
      </c>
      <c r="J597" s="55" t="s">
        <v>2101</v>
      </c>
      <c r="K597" s="55"/>
      <c r="L597" s="55" t="s">
        <v>2103</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8" t="s">
        <v>1892</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1892</v>
      </c>
      <c r="G598" s="54"/>
      <c r="H598" s="54" t="s">
        <v>2104</v>
      </c>
      <c r="I598" s="55" t="s">
        <v>2105</v>
      </c>
      <c r="J598" s="55" t="s">
        <v>2106</v>
      </c>
      <c r="K598" s="55"/>
      <c r="L598" s="55" t="s">
        <v>2107</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1892</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1892</v>
      </c>
      <c r="G599" s="54"/>
      <c r="H599" s="54" t="s">
        <v>2108</v>
      </c>
      <c r="I599" s="55" t="s">
        <v>2109</v>
      </c>
      <c r="J599" s="55" t="s">
        <v>2107</v>
      </c>
      <c r="K599" s="55"/>
      <c r="L599" s="55" t="s">
        <v>155</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1892</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1892</v>
      </c>
      <c r="G600" s="54"/>
      <c r="H600" s="54" t="s">
        <v>2110</v>
      </c>
      <c r="I600" s="55" t="s">
        <v>2111</v>
      </c>
      <c r="J600" s="55" t="s">
        <v>2002</v>
      </c>
      <c r="K600" s="55"/>
      <c r="L600" s="55" t="s">
        <v>155</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1892</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8" t="s">
        <v>1892</v>
      </c>
      <c r="G601" s="54"/>
      <c r="H601" s="54" t="s">
        <v>2112</v>
      </c>
      <c r="I601" s="55" t="s">
        <v>2113</v>
      </c>
      <c r="J601" s="55" t="s">
        <v>2114</v>
      </c>
      <c r="K601" s="55"/>
      <c r="L601" s="55" t="s">
        <v>2115</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1892</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8" t="s">
        <v>1892</v>
      </c>
      <c r="G602" s="54"/>
      <c r="H602" s="54" t="s">
        <v>2116</v>
      </c>
      <c r="I602" s="55" t="s">
        <v>2117</v>
      </c>
      <c r="J602" s="55" t="s">
        <v>2114</v>
      </c>
      <c r="K602" s="55"/>
      <c r="L602" s="55" t="s">
        <v>2118</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1892</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8" t="s">
        <v>1892</v>
      </c>
      <c r="G603" s="54"/>
      <c r="H603" s="54" t="s">
        <v>2119</v>
      </c>
      <c r="I603" s="55" t="s">
        <v>2120</v>
      </c>
      <c r="J603" s="55" t="s">
        <v>2114</v>
      </c>
      <c r="K603" s="55"/>
      <c r="L603" s="55" t="s">
        <v>2121</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1892</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8" t="s">
        <v>1892</v>
      </c>
      <c r="G604" s="54">
        <v>12</v>
      </c>
      <c r="H604" s="54" t="s">
        <v>2122</v>
      </c>
      <c r="I604" s="55" t="s">
        <v>2123</v>
      </c>
      <c r="J604" s="55" t="s">
        <v>2124</v>
      </c>
      <c r="K604" s="55"/>
      <c r="L604" s="55" t="s">
        <v>2118</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1892</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8" t="s">
        <v>1892</v>
      </c>
      <c r="G605" s="54">
        <v>13</v>
      </c>
      <c r="H605" s="54" t="s">
        <v>2125</v>
      </c>
      <c r="I605" s="55" t="s">
        <v>2126</v>
      </c>
      <c r="J605" s="55" t="s">
        <v>452</v>
      </c>
      <c r="K605" s="55"/>
      <c r="L605" s="55" t="s">
        <v>2127</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1892</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8" t="s">
        <v>1892</v>
      </c>
      <c r="G606" s="54">
        <v>14</v>
      </c>
      <c r="H606" s="54" t="s">
        <v>2128</v>
      </c>
      <c r="I606" s="55" t="s">
        <v>2129</v>
      </c>
      <c r="J606" s="55" t="s">
        <v>452</v>
      </c>
      <c r="K606" s="55"/>
      <c r="L606" s="55" t="s">
        <v>2130</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8" t="s">
        <v>1892</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8" t="s">
        <v>1892</v>
      </c>
      <c r="G607" s="54"/>
      <c r="H607" s="54" t="s">
        <v>2131</v>
      </c>
      <c r="I607" s="55" t="s">
        <v>2132</v>
      </c>
      <c r="J607" s="55" t="s">
        <v>2133</v>
      </c>
      <c r="K607" s="55"/>
      <c r="L607" s="55" t="s">
        <v>2134</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1892</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8" t="s">
        <v>1892</v>
      </c>
      <c r="G608" s="54"/>
      <c r="H608" s="54" t="s">
        <v>2135</v>
      </c>
      <c r="I608" s="55" t="s">
        <v>2136</v>
      </c>
      <c r="J608" s="55" t="s">
        <v>2137</v>
      </c>
      <c r="K608" s="55"/>
      <c r="L608" s="55" t="s">
        <v>2138</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1892</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8" t="s">
        <v>1892</v>
      </c>
      <c r="G609" s="54">
        <v>15</v>
      </c>
      <c r="H609" s="54" t="s">
        <v>2139</v>
      </c>
      <c r="I609" s="55" t="s">
        <v>2140</v>
      </c>
      <c r="J609" s="55" t="s">
        <v>2002</v>
      </c>
      <c r="K609" s="55"/>
      <c r="L609" s="55" t="s">
        <v>2071</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8" t="s">
        <v>1892</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8" t="s">
        <v>1892</v>
      </c>
      <c r="G610" s="54"/>
      <c r="H610" s="54" t="s">
        <v>2141</v>
      </c>
      <c r="I610" s="55" t="s">
        <v>2142</v>
      </c>
      <c r="J610" s="55" t="s">
        <v>2002</v>
      </c>
      <c r="K610" s="55"/>
      <c r="L610" s="55" t="s">
        <v>2143</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1892</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8" t="s">
        <v>1892</v>
      </c>
      <c r="G611" s="54"/>
      <c r="H611" s="54" t="s">
        <v>2144</v>
      </c>
      <c r="I611" s="55" t="s">
        <v>2145</v>
      </c>
      <c r="J611" s="55" t="s">
        <v>2143</v>
      </c>
      <c r="K611" s="55"/>
      <c r="L611" s="55" t="s">
        <v>2146</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1892</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8" t="s">
        <v>1892</v>
      </c>
      <c r="G612" s="54"/>
      <c r="H612" s="54" t="s">
        <v>2147</v>
      </c>
      <c r="I612" s="55" t="s">
        <v>2148</v>
      </c>
      <c r="J612" s="55" t="s">
        <v>2146</v>
      </c>
      <c r="K612" s="55"/>
      <c r="L612" s="55" t="s">
        <v>2071</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1892</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8" t="s">
        <v>1892</v>
      </c>
      <c r="G613" s="54">
        <v>16</v>
      </c>
      <c r="H613" s="54" t="s">
        <v>2149</v>
      </c>
      <c r="I613" s="55" t="s">
        <v>2150</v>
      </c>
      <c r="J613" s="55" t="s">
        <v>2002</v>
      </c>
      <c r="K613" s="55"/>
      <c r="L613" s="55" t="s">
        <v>1138</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8" t="s">
        <v>1892</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8" t="s">
        <v>1892</v>
      </c>
      <c r="G614" s="54"/>
      <c r="H614" s="54" t="s">
        <v>2151</v>
      </c>
      <c r="I614" s="55" t="s">
        <v>2152</v>
      </c>
      <c r="J614" s="55" t="s">
        <v>2002</v>
      </c>
      <c r="K614" s="55"/>
      <c r="L614" s="55" t="s">
        <v>2153</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1892</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8" t="s">
        <v>1892</v>
      </c>
      <c r="G615" s="54"/>
      <c r="H615" s="54" t="s">
        <v>2154</v>
      </c>
      <c r="I615" s="55" t="s">
        <v>2155</v>
      </c>
      <c r="J615" s="55" t="s">
        <v>2156</v>
      </c>
      <c r="K615" s="55"/>
      <c r="L615" s="55" t="s">
        <v>1138</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1892</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8" t="s">
        <v>1892</v>
      </c>
      <c r="G616" s="54"/>
      <c r="H616" s="54" t="s">
        <v>2157</v>
      </c>
      <c r="I616" s="55" t="s">
        <v>2158</v>
      </c>
      <c r="J616" s="55" t="s">
        <v>2159</v>
      </c>
      <c r="K616" s="55"/>
      <c r="L616" s="55" t="s">
        <v>2160</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1892</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8" t="s">
        <v>1892</v>
      </c>
      <c r="G617" s="54">
        <v>17</v>
      </c>
      <c r="H617" s="54" t="s">
        <v>2161</v>
      </c>
      <c r="I617" s="55" t="s">
        <v>2162</v>
      </c>
      <c r="J617" s="55" t="s">
        <v>2163</v>
      </c>
      <c r="K617" s="55"/>
      <c r="L617" s="55" t="s">
        <v>2164</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8" t="s">
        <v>1892</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8" t="s">
        <v>1892</v>
      </c>
      <c r="G618" s="54"/>
      <c r="H618" s="54" t="s">
        <v>2165</v>
      </c>
      <c r="I618" s="55" t="s">
        <v>2166</v>
      </c>
      <c r="J618" s="55" t="s">
        <v>1991</v>
      </c>
      <c r="K618" s="55"/>
      <c r="L618" s="55" t="s">
        <v>2167</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1892</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8" t="s">
        <v>1892</v>
      </c>
      <c r="G619" s="54"/>
      <c r="H619" s="54" t="s">
        <v>2168</v>
      </c>
      <c r="I619" s="55" t="s">
        <v>2169</v>
      </c>
      <c r="J619" s="55" t="s">
        <v>2170</v>
      </c>
      <c r="K619" s="55"/>
      <c r="L619" s="55" t="s">
        <v>2170</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1892</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8" t="s">
        <v>1892</v>
      </c>
      <c r="G620" s="54">
        <v>18</v>
      </c>
      <c r="H620" s="54" t="s">
        <v>2171</v>
      </c>
      <c r="I620" s="55" t="s">
        <v>2172</v>
      </c>
      <c r="J620" s="55" t="s">
        <v>2114</v>
      </c>
      <c r="K620" s="55"/>
      <c r="L620" s="55" t="s">
        <v>2173</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1892</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8" t="s">
        <v>1892</v>
      </c>
      <c r="G621" s="54">
        <v>19</v>
      </c>
      <c r="H621" s="54" t="s">
        <v>2174</v>
      </c>
      <c r="I621" s="55" t="s">
        <v>2175</v>
      </c>
      <c r="J621" s="55" t="s">
        <v>2114</v>
      </c>
      <c r="K621" s="55"/>
      <c r="L621" s="55" t="s">
        <v>2176</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1892</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8" t="s">
        <v>1892</v>
      </c>
      <c r="G622" s="54">
        <v>20</v>
      </c>
      <c r="H622" s="54" t="s">
        <v>2177</v>
      </c>
      <c r="I622" s="55" t="s">
        <v>2178</v>
      </c>
      <c r="J622" s="69" t="s">
        <v>2114</v>
      </c>
      <c r="K622" s="69"/>
      <c r="L622" s="69" t="s">
        <v>2179</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1892</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8" t="s">
        <v>1892</v>
      </c>
      <c r="G623" s="54">
        <v>21</v>
      </c>
      <c r="H623" s="54" t="s">
        <v>2180</v>
      </c>
      <c r="I623" s="55" t="s">
        <v>2181</v>
      </c>
      <c r="J623" s="69" t="s">
        <v>2182</v>
      </c>
      <c r="K623" s="69"/>
      <c r="L623" s="69" t="s">
        <v>2183</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1892</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8" t="s">
        <v>1892</v>
      </c>
      <c r="G624" s="54">
        <v>22</v>
      </c>
      <c r="H624" s="54" t="s">
        <v>2184</v>
      </c>
      <c r="I624" s="55" t="s">
        <v>2185</v>
      </c>
      <c r="J624" s="69" t="s">
        <v>2182</v>
      </c>
      <c r="K624" s="69"/>
      <c r="L624" s="69" t="s">
        <v>2186</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8" t="s">
        <v>1892</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8" t="s">
        <v>1892</v>
      </c>
      <c r="G625" s="54"/>
      <c r="H625" s="54" t="s">
        <v>2187</v>
      </c>
      <c r="I625" s="55" t="s">
        <v>2188</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1892</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8" t="s">
        <v>1892</v>
      </c>
      <c r="G626" s="54"/>
      <c r="H626" s="54" t="s">
        <v>2189</v>
      </c>
      <c r="I626" s="55" t="s">
        <v>2190</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1892</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8" t="s">
        <v>1892</v>
      </c>
      <c r="G627" s="54">
        <v>23</v>
      </c>
      <c r="H627" s="54" t="s">
        <v>2191</v>
      </c>
      <c r="I627" s="55" t="s">
        <v>2192</v>
      </c>
      <c r="J627" s="55" t="s">
        <v>2193</v>
      </c>
      <c r="K627" s="55"/>
      <c r="L627" s="55" t="s">
        <v>2194</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1892</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8" t="s">
        <v>1892</v>
      </c>
      <c r="G628" s="54">
        <v>24</v>
      </c>
      <c r="H628" s="54" t="s">
        <v>2195</v>
      </c>
      <c r="I628" s="55" t="s">
        <v>2196</v>
      </c>
      <c r="J628" s="55" t="s">
        <v>2197</v>
      </c>
      <c r="K628" s="55"/>
      <c r="L628" s="55" t="s">
        <v>2183</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1892</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8" t="s">
        <v>1892</v>
      </c>
      <c r="G629" s="54">
        <v>25</v>
      </c>
      <c r="H629" s="54" t="s">
        <v>2198</v>
      </c>
      <c r="I629" s="55" t="s">
        <v>2199</v>
      </c>
      <c r="J629" s="55" t="s">
        <v>1923</v>
      </c>
      <c r="K629" s="55"/>
      <c r="L629" s="55" t="s">
        <v>2002</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8" t="s">
        <v>1892</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8" t="s">
        <v>1892</v>
      </c>
      <c r="G630" s="54"/>
      <c r="H630" s="54" t="s">
        <v>2200</v>
      </c>
      <c r="I630" s="55" t="s">
        <v>2201</v>
      </c>
      <c r="J630" s="55" t="s">
        <v>2202</v>
      </c>
      <c r="K630" s="55"/>
      <c r="L630" s="55" t="s">
        <v>2129</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1892</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8" t="s">
        <v>1892</v>
      </c>
      <c r="G631" s="54"/>
      <c r="H631" s="54" t="s">
        <v>2203</v>
      </c>
      <c r="I631" s="55" t="s">
        <v>2204</v>
      </c>
      <c r="J631" s="55" t="s">
        <v>1923</v>
      </c>
      <c r="K631" s="55"/>
      <c r="L631" s="55" t="s">
        <v>2205</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1892</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8" t="s">
        <v>1892</v>
      </c>
      <c r="G632" s="54"/>
      <c r="H632" s="54" t="s">
        <v>2206</v>
      </c>
      <c r="I632" s="55" t="s">
        <v>2207</v>
      </c>
      <c r="J632" s="69" t="s">
        <v>452</v>
      </c>
      <c r="K632" s="69"/>
      <c r="L632" s="69" t="s">
        <v>2208</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1892</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8" t="s">
        <v>1892</v>
      </c>
      <c r="G633" s="54">
        <v>26</v>
      </c>
      <c r="H633" s="54" t="s">
        <v>2209</v>
      </c>
      <c r="I633" s="55" t="s">
        <v>2210</v>
      </c>
      <c r="J633" s="55" t="s">
        <v>2114</v>
      </c>
      <c r="K633" s="55"/>
      <c r="L633" s="55" t="s">
        <v>2211</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1892</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8" t="s">
        <v>1892</v>
      </c>
      <c r="G634" s="54">
        <v>27</v>
      </c>
      <c r="H634" s="54" t="s">
        <v>2212</v>
      </c>
      <c r="I634" s="55" t="s">
        <v>2213</v>
      </c>
      <c r="J634" s="55" t="s">
        <v>2114</v>
      </c>
      <c r="K634" s="55"/>
      <c r="L634" s="55" t="s">
        <v>2214</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1892</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8" t="s">
        <v>1892</v>
      </c>
      <c r="G635" s="54">
        <v>28</v>
      </c>
      <c r="H635" s="54" t="s">
        <v>2215</v>
      </c>
      <c r="I635" s="55" t="s">
        <v>2216</v>
      </c>
      <c r="J635" s="55" t="s">
        <v>2217</v>
      </c>
      <c r="K635" s="55"/>
      <c r="L635" s="55" t="s">
        <v>2211</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1892</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8" t="s">
        <v>1892</v>
      </c>
      <c r="G636" s="54">
        <v>29</v>
      </c>
      <c r="H636" s="54" t="s">
        <v>2218</v>
      </c>
      <c r="I636" s="55" t="s">
        <v>2219</v>
      </c>
      <c r="J636" s="55" t="s">
        <v>1923</v>
      </c>
      <c r="K636" s="55"/>
      <c r="L636" s="55" t="s">
        <v>2095</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1892</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8" t="s">
        <v>1892</v>
      </c>
      <c r="G637" s="54">
        <v>30</v>
      </c>
      <c r="H637" s="54" t="s">
        <v>2220</v>
      </c>
      <c r="I637" s="55" t="s">
        <v>2221</v>
      </c>
      <c r="J637" s="55" t="s">
        <v>2222</v>
      </c>
      <c r="K637" s="55"/>
      <c r="L637" s="55" t="s">
        <v>2223</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8" t="s">
        <v>1892</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8" t="s">
        <v>1892</v>
      </c>
      <c r="G638" s="54"/>
      <c r="H638" s="54" t="s">
        <v>2224</v>
      </c>
      <c r="I638" s="55" t="s">
        <v>2217</v>
      </c>
      <c r="J638" s="55" t="s">
        <v>2225</v>
      </c>
      <c r="K638" s="55"/>
      <c r="L638" s="55" t="s">
        <v>2226</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1892</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8" t="s">
        <v>1892</v>
      </c>
      <c r="G639" s="54"/>
      <c r="H639" s="54" t="s">
        <v>2227</v>
      </c>
      <c r="I639" s="55" t="s">
        <v>2228</v>
      </c>
      <c r="J639" s="55" t="s">
        <v>2229</v>
      </c>
      <c r="K639" s="55"/>
      <c r="L639" s="55" t="s">
        <v>452</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1892</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8" t="s">
        <v>1892</v>
      </c>
      <c r="G640" s="54">
        <v>31</v>
      </c>
      <c r="H640" s="54" t="s">
        <v>2230</v>
      </c>
      <c r="I640" s="55" t="s">
        <v>2231</v>
      </c>
      <c r="J640" s="55" t="s">
        <v>2232</v>
      </c>
      <c r="K640" s="55"/>
      <c r="L640" s="55" t="s">
        <v>2233</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1892</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8" t="s">
        <v>1892</v>
      </c>
      <c r="G641" s="54">
        <v>32</v>
      </c>
      <c r="H641" s="54" t="s">
        <v>2234</v>
      </c>
      <c r="I641" s="55" t="s">
        <v>2235</v>
      </c>
      <c r="J641" s="55" t="s">
        <v>2236</v>
      </c>
      <c r="K641" s="55"/>
      <c r="L641" s="55" t="s">
        <v>2237</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1892</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8" t="s">
        <v>1892</v>
      </c>
      <c r="G642" s="54">
        <v>33</v>
      </c>
      <c r="H642" s="54" t="s">
        <v>2238</v>
      </c>
      <c r="I642" s="55" t="s">
        <v>2239</v>
      </c>
      <c r="J642" s="55" t="s">
        <v>2237</v>
      </c>
      <c r="K642" s="55"/>
      <c r="L642" s="55" t="s">
        <v>2240</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1892</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8" t="s">
        <v>1892</v>
      </c>
      <c r="G643" s="54">
        <v>34</v>
      </c>
      <c r="H643" s="54" t="s">
        <v>2241</v>
      </c>
      <c r="I643" s="55" t="s">
        <v>2242</v>
      </c>
      <c r="J643" s="55" t="s">
        <v>2237</v>
      </c>
      <c r="K643" s="55"/>
      <c r="L643" s="55" t="s">
        <v>2243</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1892</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8" t="s">
        <v>1892</v>
      </c>
      <c r="G644" s="54">
        <v>35</v>
      </c>
      <c r="H644" s="54" t="s">
        <v>2244</v>
      </c>
      <c r="I644" s="55" t="s">
        <v>2245</v>
      </c>
      <c r="J644" s="55" t="s">
        <v>2246</v>
      </c>
      <c r="K644" s="55"/>
      <c r="L644" s="55" t="s">
        <v>2240</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1892</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8" t="s">
        <v>1892</v>
      </c>
      <c r="G645" s="54">
        <v>36</v>
      </c>
      <c r="H645" s="54" t="s">
        <v>2247</v>
      </c>
      <c r="I645" s="55" t="s">
        <v>2248</v>
      </c>
      <c r="J645" s="55" t="s">
        <v>2095</v>
      </c>
      <c r="K645" s="55"/>
      <c r="L645" s="55" t="s">
        <v>2249</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1892</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8" t="s">
        <v>1892</v>
      </c>
      <c r="G646" s="54">
        <v>37</v>
      </c>
      <c r="H646" s="54" t="s">
        <v>2250</v>
      </c>
      <c r="I646" s="55" t="s">
        <v>2251</v>
      </c>
      <c r="J646" s="55" t="s">
        <v>2252</v>
      </c>
      <c r="K646" s="55"/>
      <c r="L646" s="55" t="s">
        <v>2253</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8" t="s">
        <v>1892</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8" t="s">
        <v>1892</v>
      </c>
      <c r="G647" s="54"/>
      <c r="H647" s="54" t="s">
        <v>2254</v>
      </c>
      <c r="I647" s="55" t="s">
        <v>2255</v>
      </c>
      <c r="J647" s="55" t="s">
        <v>2256</v>
      </c>
      <c r="K647" s="55"/>
      <c r="L647" s="55" t="s">
        <v>2249</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1892</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8" t="s">
        <v>1892</v>
      </c>
      <c r="G648" s="54"/>
      <c r="H648" s="54" t="s">
        <v>2257</v>
      </c>
      <c r="I648" s="55" t="s">
        <v>2258</v>
      </c>
      <c r="J648" s="55" t="s">
        <v>1923</v>
      </c>
      <c r="K648" s="55"/>
      <c r="L648" s="55" t="s">
        <v>155</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1892</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8" t="s">
        <v>1892</v>
      </c>
      <c r="G649" s="54">
        <v>38</v>
      </c>
      <c r="H649" s="54" t="s">
        <v>2259</v>
      </c>
      <c r="I649" s="55" t="s">
        <v>2260</v>
      </c>
      <c r="J649" s="55" t="s">
        <v>1923</v>
      </c>
      <c r="K649" s="55"/>
      <c r="L649" s="55" t="s">
        <v>2261</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8" t="s">
        <v>1892</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8" t="s">
        <v>1892</v>
      </c>
      <c r="G650" s="54"/>
      <c r="H650" s="54" t="s">
        <v>2262</v>
      </c>
      <c r="I650" s="55" t="s">
        <v>2263</v>
      </c>
      <c r="J650" s="55" t="s">
        <v>2264</v>
      </c>
      <c r="K650" s="55"/>
      <c r="L650" s="55" t="s">
        <v>2265</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1892</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8" t="s">
        <v>1892</v>
      </c>
      <c r="G651" s="54"/>
      <c r="H651" s="54" t="s">
        <v>2266</v>
      </c>
      <c r="I651" s="55" t="s">
        <v>2267</v>
      </c>
      <c r="J651" s="55" t="s">
        <v>2268</v>
      </c>
      <c r="K651" s="55"/>
      <c r="L651" s="55" t="s">
        <v>2269</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172</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1892</v>
      </c>
      <c r="G652" s="54">
        <v>39</v>
      </c>
      <c r="H652" s="54" t="s">
        <v>2270</v>
      </c>
      <c r="I652" s="55" t="s">
        <v>2271</v>
      </c>
      <c r="J652" s="55" t="s">
        <v>2272</v>
      </c>
      <c r="K652" s="55"/>
      <c r="L652" s="55" t="s">
        <v>2273</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172</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8" t="s">
        <v>1892</v>
      </c>
      <c r="G653" s="54">
        <v>40</v>
      </c>
      <c r="H653" s="54" t="s">
        <v>2274</v>
      </c>
      <c r="I653" s="55" t="s">
        <v>2275</v>
      </c>
      <c r="J653" s="55" t="s">
        <v>2272</v>
      </c>
      <c r="K653" s="55"/>
      <c r="L653" s="55" t="s">
        <v>2276</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172</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8" t="s">
        <v>1892</v>
      </c>
      <c r="G654" s="54">
        <v>41</v>
      </c>
      <c r="H654" s="54" t="s">
        <v>2277</v>
      </c>
      <c r="I654" s="55" t="s">
        <v>2278</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172</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8" t="s">
        <v>1892</v>
      </c>
      <c r="G655" s="54">
        <v>42</v>
      </c>
      <c r="H655" s="54" t="s">
        <v>2279</v>
      </c>
      <c r="I655" s="55" t="s">
        <v>2280</v>
      </c>
      <c r="J655" s="55" t="s">
        <v>2281</v>
      </c>
      <c r="K655" s="55"/>
      <c r="L655" s="55" t="s">
        <v>2282</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172</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8" t="s">
        <v>1892</v>
      </c>
      <c r="G656" s="54">
        <v>43</v>
      </c>
      <c r="H656" s="54" t="s">
        <v>2283</v>
      </c>
      <c r="I656" s="55" t="s">
        <v>2284</v>
      </c>
      <c r="J656" s="55" t="s">
        <v>2281</v>
      </c>
      <c r="K656" s="55"/>
      <c r="L656" s="55" t="s">
        <v>2285</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172</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1892</v>
      </c>
      <c r="G657" s="54">
        <v>44</v>
      </c>
      <c r="H657" s="54" t="s">
        <v>2286</v>
      </c>
      <c r="I657" s="55" t="s">
        <v>2287</v>
      </c>
      <c r="J657" s="55" t="s">
        <v>2285</v>
      </c>
      <c r="K657" s="55"/>
      <c r="L657" s="55" t="s">
        <v>2288</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172</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172</v>
      </c>
      <c r="G658" s="168" t="s">
        <v>2289</v>
      </c>
      <c r="H658" s="195" t="s">
        <v>172</v>
      </c>
      <c r="I658" s="169" t="s">
        <v>2290</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172</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172</v>
      </c>
      <c r="G659" s="54">
        <v>1</v>
      </c>
      <c r="H659" s="196" t="s">
        <v>2291</v>
      </c>
      <c r="I659" s="55" t="s">
        <v>110</v>
      </c>
      <c r="J659" s="55" t="s">
        <v>2292</v>
      </c>
      <c r="K659" s="55"/>
      <c r="L659" s="55" t="s">
        <v>2293</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172</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172</v>
      </c>
      <c r="G660" s="54"/>
      <c r="H660" s="54" t="s">
        <v>2294</v>
      </c>
      <c r="I660" s="55" t="s">
        <v>2295</v>
      </c>
      <c r="J660" s="55" t="s">
        <v>2293</v>
      </c>
      <c r="K660" s="55"/>
      <c r="L660" s="55" t="s">
        <v>2296</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172</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172</v>
      </c>
      <c r="G661" s="54"/>
      <c r="H661" s="54" t="s">
        <v>2297</v>
      </c>
      <c r="I661" s="55" t="s">
        <v>2298</v>
      </c>
      <c r="J661" s="55" t="s">
        <v>2296</v>
      </c>
      <c r="K661" s="55"/>
      <c r="L661" s="55" t="s">
        <v>2299</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172</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172</v>
      </c>
      <c r="G662" s="54"/>
      <c r="H662" s="54" t="s">
        <v>2300</v>
      </c>
      <c r="I662" s="55" t="s">
        <v>2301</v>
      </c>
      <c r="J662" s="55" t="s">
        <v>57</v>
      </c>
      <c r="K662" s="55"/>
      <c r="L662" s="55" t="s">
        <v>2302</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172</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172</v>
      </c>
      <c r="G663" s="54"/>
      <c r="H663" s="54" t="s">
        <v>2303</v>
      </c>
      <c r="I663" s="55" t="s">
        <v>2304</v>
      </c>
      <c r="J663" s="55" t="s">
        <v>2302</v>
      </c>
      <c r="K663" s="55"/>
      <c r="L663" s="55" t="s">
        <v>2305</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172</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172</v>
      </c>
      <c r="G664" s="54"/>
      <c r="H664" s="54" t="s">
        <v>2306</v>
      </c>
      <c r="I664" s="55" t="s">
        <v>2307</v>
      </c>
      <c r="J664" s="55" t="s">
        <v>2305</v>
      </c>
      <c r="K664" s="55"/>
      <c r="L664" s="55" t="s">
        <v>2308</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172</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172</v>
      </c>
      <c r="G665" s="54"/>
      <c r="H665" s="54" t="s">
        <v>2309</v>
      </c>
      <c r="I665" s="55" t="s">
        <v>2310</v>
      </c>
      <c r="J665" s="55" t="s">
        <v>2308</v>
      </c>
      <c r="K665" s="55"/>
      <c r="L665" s="55" t="s">
        <v>2311</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172</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172</v>
      </c>
      <c r="G666" s="54"/>
      <c r="H666" s="54" t="s">
        <v>2312</v>
      </c>
      <c r="I666" s="55" t="s">
        <v>2313</v>
      </c>
      <c r="J666" s="55" t="s">
        <v>2311</v>
      </c>
      <c r="K666" s="55"/>
      <c r="L666" s="55" t="s">
        <v>2314</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172</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172</v>
      </c>
      <c r="G667" s="54"/>
      <c r="H667" s="54" t="s">
        <v>2315</v>
      </c>
      <c r="I667" s="55" t="s">
        <v>2316</v>
      </c>
      <c r="J667" s="55" t="s">
        <v>2317</v>
      </c>
      <c r="K667" s="55"/>
      <c r="L667" s="55" t="s">
        <v>2282</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172</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172</v>
      </c>
      <c r="G668" s="54"/>
      <c r="H668" s="54" t="s">
        <v>2318</v>
      </c>
      <c r="I668" s="55" t="s">
        <v>2319</v>
      </c>
      <c r="J668" s="55" t="s">
        <v>2320</v>
      </c>
      <c r="K668" s="55"/>
      <c r="L668" s="55" t="s">
        <v>2321</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172</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172</v>
      </c>
      <c r="G669" s="54"/>
      <c r="H669" s="54" t="s">
        <v>2322</v>
      </c>
      <c r="I669" s="55" t="s">
        <v>2323</v>
      </c>
      <c r="J669" s="55" t="s">
        <v>2320</v>
      </c>
      <c r="K669" s="55"/>
      <c r="L669" s="55" t="s">
        <v>2324</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172</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172</v>
      </c>
      <c r="G670" s="54"/>
      <c r="H670" s="54" t="s">
        <v>2325</v>
      </c>
      <c r="I670" s="55" t="s">
        <v>2326</v>
      </c>
      <c r="J670" s="55" t="s">
        <v>2327</v>
      </c>
      <c r="K670" s="55"/>
      <c r="L670" s="55" t="s">
        <v>2321</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172</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172</v>
      </c>
      <c r="G671" s="54"/>
      <c r="H671" s="54" t="s">
        <v>2328</v>
      </c>
      <c r="I671" s="55" t="s">
        <v>2329</v>
      </c>
      <c r="J671" s="55" t="s">
        <v>2285</v>
      </c>
      <c r="K671" s="55"/>
      <c r="L671" s="55" t="s">
        <v>2330</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172</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172</v>
      </c>
      <c r="G672" s="54">
        <v>2</v>
      </c>
      <c r="H672" s="54" t="s">
        <v>2331</v>
      </c>
      <c r="I672" s="55" t="s">
        <v>2332</v>
      </c>
      <c r="J672" s="55" t="s">
        <v>2285</v>
      </c>
      <c r="K672" s="55"/>
      <c r="L672" s="55" t="s">
        <v>2333</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172</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172</v>
      </c>
      <c r="G673" s="54"/>
      <c r="H673" s="54" t="s">
        <v>2334</v>
      </c>
      <c r="I673" s="55" t="s">
        <v>2335</v>
      </c>
      <c r="J673" s="55" t="s">
        <v>2333</v>
      </c>
      <c r="K673" s="55"/>
      <c r="L673" s="55" t="s">
        <v>2336</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172</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172</v>
      </c>
      <c r="G674" s="54"/>
      <c r="H674" s="54" t="s">
        <v>2337</v>
      </c>
      <c r="I674" s="55" t="s">
        <v>2338</v>
      </c>
      <c r="J674" s="55" t="s">
        <v>2336</v>
      </c>
      <c r="K674" s="55"/>
      <c r="L674" s="55" t="s">
        <v>2339</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172</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172</v>
      </c>
      <c r="G675" s="54">
        <v>3</v>
      </c>
      <c r="H675" s="54" t="s">
        <v>2340</v>
      </c>
      <c r="I675" s="55" t="s">
        <v>2341</v>
      </c>
      <c r="J675" s="55" t="s">
        <v>2339</v>
      </c>
      <c r="K675" s="55"/>
      <c r="L675" s="55" t="s">
        <v>2330</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172</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172</v>
      </c>
      <c r="G676" s="54"/>
      <c r="H676" s="54" t="s">
        <v>2342</v>
      </c>
      <c r="I676" s="55" t="s">
        <v>2343</v>
      </c>
      <c r="J676" s="55" t="s">
        <v>147</v>
      </c>
      <c r="K676" s="55"/>
      <c r="L676" s="55" t="s">
        <v>2344</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172</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172</v>
      </c>
      <c r="G677" s="54"/>
      <c r="H677" s="54" t="s">
        <v>2345</v>
      </c>
      <c r="I677" s="55" t="s">
        <v>2346</v>
      </c>
      <c r="J677" s="55" t="s">
        <v>147</v>
      </c>
      <c r="K677" s="55"/>
      <c r="L677" s="55" t="s">
        <v>2347</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172</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172</v>
      </c>
      <c r="G678" s="54"/>
      <c r="H678" s="54" t="s">
        <v>2348</v>
      </c>
      <c r="I678" s="55" t="s">
        <v>2349</v>
      </c>
      <c r="J678" s="55" t="s">
        <v>2350</v>
      </c>
      <c r="K678" s="55"/>
      <c r="L678" s="55" t="s">
        <v>2344</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172</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172</v>
      </c>
      <c r="G679" s="54"/>
      <c r="H679" s="54" t="s">
        <v>2351</v>
      </c>
      <c r="I679" s="55" t="s">
        <v>2352</v>
      </c>
      <c r="J679" s="55" t="s">
        <v>147</v>
      </c>
      <c r="K679" s="55"/>
      <c r="L679" s="55" t="s">
        <v>2344</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172</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172</v>
      </c>
      <c r="G680" s="54">
        <v>4</v>
      </c>
      <c r="H680" s="54" t="s">
        <v>2353</v>
      </c>
      <c r="I680" s="55" t="s">
        <v>2354</v>
      </c>
      <c r="J680" s="55" t="s">
        <v>147</v>
      </c>
      <c r="K680" s="55"/>
      <c r="L680" s="55" t="s">
        <v>2355</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172</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172</v>
      </c>
      <c r="G681" s="54"/>
      <c r="H681" s="54" t="s">
        <v>2356</v>
      </c>
      <c r="I681" s="55" t="s">
        <v>2357</v>
      </c>
      <c r="J681" s="55" t="s">
        <v>147</v>
      </c>
      <c r="K681" s="55"/>
      <c r="L681" s="55" t="s">
        <v>2344</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172</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172</v>
      </c>
      <c r="G682" s="54"/>
      <c r="H682" s="54" t="s">
        <v>2358</v>
      </c>
      <c r="I682" s="55" t="s">
        <v>2359</v>
      </c>
      <c r="J682" s="55" t="s">
        <v>147</v>
      </c>
      <c r="K682" s="55"/>
      <c r="L682" s="55" t="s">
        <v>2360</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172</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172</v>
      </c>
      <c r="G683" s="54">
        <v>5</v>
      </c>
      <c r="H683" s="54" t="s">
        <v>2361</v>
      </c>
      <c r="I683" s="55" t="s">
        <v>2362</v>
      </c>
      <c r="J683" s="55" t="s">
        <v>147</v>
      </c>
      <c r="K683" s="55"/>
      <c r="L683" s="55" t="s">
        <v>2344</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172</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172</v>
      </c>
      <c r="G684" s="54">
        <v>6</v>
      </c>
      <c r="H684" s="54" t="s">
        <v>2363</v>
      </c>
      <c r="I684" s="55" t="s">
        <v>2364</v>
      </c>
      <c r="J684" s="55" t="s">
        <v>147</v>
      </c>
      <c r="K684" s="55"/>
      <c r="L684" s="55" t="s">
        <v>2365</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172</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172</v>
      </c>
      <c r="G685" s="54">
        <v>7</v>
      </c>
      <c r="H685" s="54" t="s">
        <v>2366</v>
      </c>
      <c r="I685" s="55" t="s">
        <v>2367</v>
      </c>
      <c r="J685" s="55" t="s">
        <v>147</v>
      </c>
      <c r="K685" s="55"/>
      <c r="L685" s="55" t="s">
        <v>2368</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172</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172</v>
      </c>
      <c r="G686" s="54">
        <v>8</v>
      </c>
      <c r="H686" s="54" t="s">
        <v>2369</v>
      </c>
      <c r="I686" s="55" t="s">
        <v>2370</v>
      </c>
      <c r="J686" s="55" t="s">
        <v>2371</v>
      </c>
      <c r="K686" s="55"/>
      <c r="L686" s="55" t="s">
        <v>2365</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172</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172</v>
      </c>
      <c r="G687" s="54">
        <v>9</v>
      </c>
      <c r="H687" s="54" t="s">
        <v>2372</v>
      </c>
      <c r="I687" s="55" t="s">
        <v>2373</v>
      </c>
      <c r="J687" s="55" t="s">
        <v>147</v>
      </c>
      <c r="K687" s="55"/>
      <c r="L687" s="55" t="s">
        <v>2374</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172</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172</v>
      </c>
      <c r="G688" s="54">
        <v>10</v>
      </c>
      <c r="H688" s="54" t="s">
        <v>2375</v>
      </c>
      <c r="I688" s="55" t="s">
        <v>2376</v>
      </c>
      <c r="J688" s="55" t="s">
        <v>2377</v>
      </c>
      <c r="K688" s="55"/>
      <c r="L688" s="55" t="s">
        <v>2378</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172</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172</v>
      </c>
      <c r="G689" s="54"/>
      <c r="H689" s="54" t="s">
        <v>2379</v>
      </c>
      <c r="I689" s="55" t="s">
        <v>2380</v>
      </c>
      <c r="J689" s="55" t="s">
        <v>2377</v>
      </c>
      <c r="K689" s="55"/>
      <c r="L689" s="55" t="s">
        <v>2381</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172</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172</v>
      </c>
      <c r="G690" s="54"/>
      <c r="H690" s="54" t="s">
        <v>2382</v>
      </c>
      <c r="I690" s="55" t="s">
        <v>2383</v>
      </c>
      <c r="J690" s="55" t="s">
        <v>2381</v>
      </c>
      <c r="K690" s="55"/>
      <c r="L690" s="55" t="s">
        <v>2384</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172</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172</v>
      </c>
      <c r="G691" s="54">
        <v>11</v>
      </c>
      <c r="H691" s="54" t="s">
        <v>2385</v>
      </c>
      <c r="I691" s="55" t="s">
        <v>2386</v>
      </c>
      <c r="J691" s="55" t="s">
        <v>2381</v>
      </c>
      <c r="K691" s="55"/>
      <c r="L691" s="55" t="s">
        <v>2378</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172</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172</v>
      </c>
      <c r="G692" s="54">
        <v>12</v>
      </c>
      <c r="H692" s="54" t="s">
        <v>2387</v>
      </c>
      <c r="I692" s="55" t="s">
        <v>2388</v>
      </c>
      <c r="J692" s="55" t="s">
        <v>147</v>
      </c>
      <c r="K692" s="55"/>
      <c r="L692" s="55" t="s">
        <v>2389</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172</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172</v>
      </c>
      <c r="G693" s="54"/>
      <c r="H693" s="54" t="s">
        <v>2390</v>
      </c>
      <c r="I693" s="55" t="s">
        <v>2391</v>
      </c>
      <c r="J693" s="55" t="s">
        <v>147</v>
      </c>
      <c r="K693" s="55"/>
      <c r="L693" s="55" t="s">
        <v>2344</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172</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172</v>
      </c>
      <c r="G694" s="54"/>
      <c r="H694" s="54" t="s">
        <v>2392</v>
      </c>
      <c r="I694" s="55" t="s">
        <v>2393</v>
      </c>
      <c r="J694" s="55" t="s">
        <v>1127</v>
      </c>
      <c r="K694" s="55"/>
      <c r="L694" s="55" t="s">
        <v>2389</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172</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172</v>
      </c>
      <c r="G695" s="54"/>
      <c r="H695" s="54" t="s">
        <v>2394</v>
      </c>
      <c r="I695" s="55" t="s">
        <v>2395</v>
      </c>
      <c r="J695" s="55" t="s">
        <v>147</v>
      </c>
      <c r="K695" s="55"/>
      <c r="L695" s="55" t="s">
        <v>2396</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172</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172</v>
      </c>
      <c r="G696" s="54">
        <v>13</v>
      </c>
      <c r="H696" s="54" t="s">
        <v>2397</v>
      </c>
      <c r="I696" s="55" t="s">
        <v>2398</v>
      </c>
      <c r="J696" s="55" t="s">
        <v>147</v>
      </c>
      <c r="K696" s="55"/>
      <c r="L696" s="55" t="s">
        <v>2344</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172</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172</v>
      </c>
      <c r="G697" s="54"/>
      <c r="H697" s="54" t="s">
        <v>2399</v>
      </c>
      <c r="I697" s="55" t="s">
        <v>2400</v>
      </c>
      <c r="J697" s="55" t="s">
        <v>1127</v>
      </c>
      <c r="K697" s="55"/>
      <c r="L697" s="55" t="s">
        <v>2401</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172</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172</v>
      </c>
      <c r="G698" s="54"/>
      <c r="H698" s="54" t="s">
        <v>2402</v>
      </c>
      <c r="I698" s="55" t="s">
        <v>2403</v>
      </c>
      <c r="J698" s="55" t="s">
        <v>2401</v>
      </c>
      <c r="K698" s="55"/>
      <c r="L698" s="55" t="s">
        <v>2404</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172</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172</v>
      </c>
      <c r="G699" s="54">
        <v>14</v>
      </c>
      <c r="H699" s="54" t="s">
        <v>2405</v>
      </c>
      <c r="I699" s="55" t="s">
        <v>2406</v>
      </c>
      <c r="J699" s="55" t="s">
        <v>2404</v>
      </c>
      <c r="K699" s="55"/>
      <c r="L699" s="55" t="s">
        <v>2396</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172</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172</v>
      </c>
      <c r="G700" s="54"/>
      <c r="H700" s="54" t="s">
        <v>2407</v>
      </c>
      <c r="I700" s="55" t="s">
        <v>2408</v>
      </c>
      <c r="J700" s="55" t="s">
        <v>2296</v>
      </c>
      <c r="K700" s="55"/>
      <c r="L700" s="55" t="s">
        <v>2409</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172</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172</v>
      </c>
      <c r="G701" s="54"/>
      <c r="H701" s="54" t="s">
        <v>2410</v>
      </c>
      <c r="I701" s="55" t="s">
        <v>2411</v>
      </c>
      <c r="J701" s="55" t="s">
        <v>2302</v>
      </c>
      <c r="K701" s="55"/>
      <c r="L701" s="55" t="s">
        <v>2412</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172</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172</v>
      </c>
      <c r="G702" s="54"/>
      <c r="H702" s="54" t="s">
        <v>2413</v>
      </c>
      <c r="I702" s="55" t="s">
        <v>2414</v>
      </c>
      <c r="J702" s="55" t="s">
        <v>2302</v>
      </c>
      <c r="K702" s="55"/>
      <c r="L702" s="55" t="s">
        <v>2415</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172</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172</v>
      </c>
      <c r="G703" s="54"/>
      <c r="H703" s="54" t="s">
        <v>2416</v>
      </c>
      <c r="I703" s="55" t="s">
        <v>2417</v>
      </c>
      <c r="J703" s="55" t="s">
        <v>2415</v>
      </c>
      <c r="K703" s="55"/>
      <c r="L703" s="55" t="s">
        <v>2412</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172</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172</v>
      </c>
      <c r="G704" s="54">
        <v>15</v>
      </c>
      <c r="H704" s="54" t="s">
        <v>2418</v>
      </c>
      <c r="I704" s="55" t="s">
        <v>2419</v>
      </c>
      <c r="J704" s="55" t="s">
        <v>147</v>
      </c>
      <c r="K704" s="55"/>
      <c r="L704" s="55" t="s">
        <v>2344</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172</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172</v>
      </c>
      <c r="G705" s="54">
        <v>16</v>
      </c>
      <c r="H705" s="54" t="s">
        <v>2420</v>
      </c>
      <c r="I705" s="55" t="s">
        <v>2421</v>
      </c>
      <c r="J705" s="55" t="s">
        <v>147</v>
      </c>
      <c r="K705" s="55"/>
      <c r="L705" s="55" t="s">
        <v>2422</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172</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172</v>
      </c>
      <c r="G706" s="54"/>
      <c r="H706" s="54" t="s">
        <v>2423</v>
      </c>
      <c r="I706" s="55" t="s">
        <v>2424</v>
      </c>
      <c r="J706" s="55" t="s">
        <v>2422</v>
      </c>
      <c r="K706" s="55"/>
      <c r="L706" s="55" t="s">
        <v>2344</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172</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172</v>
      </c>
      <c r="G707" s="54"/>
      <c r="H707" s="54" t="s">
        <v>2425</v>
      </c>
      <c r="I707" s="55" t="s">
        <v>2426</v>
      </c>
      <c r="J707" s="55" t="s">
        <v>2302</v>
      </c>
      <c r="K707" s="55"/>
      <c r="L707" s="55" t="s">
        <v>2427</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172</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172</v>
      </c>
      <c r="G708" s="54">
        <v>17</v>
      </c>
      <c r="H708" s="54" t="s">
        <v>2428</v>
      </c>
      <c r="I708" s="55" t="s">
        <v>2429</v>
      </c>
      <c r="J708" s="55" t="s">
        <v>2302</v>
      </c>
      <c r="K708" s="55"/>
      <c r="L708" s="55" t="s">
        <v>2344</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172</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172</v>
      </c>
      <c r="G709" s="54"/>
      <c r="H709" s="54" t="s">
        <v>2430</v>
      </c>
      <c r="I709" s="55" t="s">
        <v>2431</v>
      </c>
      <c r="J709" s="55" t="s">
        <v>1127</v>
      </c>
      <c r="K709" s="55"/>
      <c r="L709" s="55" t="s">
        <v>2432</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172</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172</v>
      </c>
      <c r="G710" s="54"/>
      <c r="H710" s="54" t="s">
        <v>2433</v>
      </c>
      <c r="I710" s="55" t="s">
        <v>2434</v>
      </c>
      <c r="J710" s="55" t="s">
        <v>2435</v>
      </c>
      <c r="K710" s="55"/>
      <c r="L710" s="55" t="s">
        <v>2436</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172</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172</v>
      </c>
      <c r="G711" s="54">
        <v>18</v>
      </c>
      <c r="H711" s="54" t="s">
        <v>2437</v>
      </c>
      <c r="I711" s="55" t="s">
        <v>2438</v>
      </c>
      <c r="J711" s="55" t="s">
        <v>2439</v>
      </c>
      <c r="K711" s="55"/>
      <c r="L711" s="55" t="s">
        <v>2440</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172</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172</v>
      </c>
      <c r="G712" s="54"/>
      <c r="H712" s="54" t="s">
        <v>2441</v>
      </c>
      <c r="I712" s="55" t="s">
        <v>2442</v>
      </c>
      <c r="J712" s="55" t="s">
        <v>2440</v>
      </c>
      <c r="K712" s="55"/>
      <c r="L712" s="55" t="s">
        <v>2443</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172</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172</v>
      </c>
      <c r="G713" s="54"/>
      <c r="H713" s="54" t="s">
        <v>2444</v>
      </c>
      <c r="I713" s="55" t="s">
        <v>2445</v>
      </c>
      <c r="J713" s="69" t="s">
        <v>2446</v>
      </c>
      <c r="K713" s="69"/>
      <c r="L713" s="69" t="s">
        <v>2447</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172</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172</v>
      </c>
      <c r="G714" s="54"/>
      <c r="H714" s="54" t="s">
        <v>2448</v>
      </c>
      <c r="I714" s="55" t="s">
        <v>2449</v>
      </c>
      <c r="J714" s="55" t="s">
        <v>2447</v>
      </c>
      <c r="K714" s="55"/>
      <c r="L714" s="55" t="s">
        <v>2401</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172</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172</v>
      </c>
      <c r="G715" s="54"/>
      <c r="H715" s="54" t="s">
        <v>2450</v>
      </c>
      <c r="I715" s="55" t="s">
        <v>2451</v>
      </c>
      <c r="J715" s="55" t="s">
        <v>147</v>
      </c>
      <c r="K715" s="55"/>
      <c r="L715" s="55" t="s">
        <v>430</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172</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172</v>
      </c>
      <c r="G716" s="54"/>
      <c r="H716" s="54" t="s">
        <v>2452</v>
      </c>
      <c r="I716" s="55" t="s">
        <v>2453</v>
      </c>
      <c r="J716" s="55" t="s">
        <v>147</v>
      </c>
      <c r="K716" s="55"/>
      <c r="L716" s="55" t="s">
        <v>2454</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172</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172</v>
      </c>
      <c r="G717" s="54">
        <v>19</v>
      </c>
      <c r="H717" s="54" t="s">
        <v>2455</v>
      </c>
      <c r="I717" s="55" t="s">
        <v>2456</v>
      </c>
      <c r="J717" s="55" t="s">
        <v>2454</v>
      </c>
      <c r="K717" s="55"/>
      <c r="L717" s="55" t="s">
        <v>2457</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172</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172</v>
      </c>
      <c r="G718" s="54">
        <v>20</v>
      </c>
      <c r="H718" s="54" t="s">
        <v>2458</v>
      </c>
      <c r="I718" s="55" t="s">
        <v>2459</v>
      </c>
      <c r="J718" s="55" t="s">
        <v>2460</v>
      </c>
      <c r="K718" s="55"/>
      <c r="L718" s="55" t="s">
        <v>2461</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172</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172</v>
      </c>
      <c r="G719" s="54">
        <v>21</v>
      </c>
      <c r="H719" s="54" t="s">
        <v>2462</v>
      </c>
      <c r="I719" s="55" t="s">
        <v>2463</v>
      </c>
      <c r="J719" s="55" t="s">
        <v>2461</v>
      </c>
      <c r="K719" s="55"/>
      <c r="L719" s="55" t="s">
        <v>430</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172</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172</v>
      </c>
      <c r="G720" s="54"/>
      <c r="H720" s="54" t="s">
        <v>2464</v>
      </c>
      <c r="I720" s="55" t="s">
        <v>2465</v>
      </c>
      <c r="J720" s="55" t="s">
        <v>147</v>
      </c>
      <c r="K720" s="55"/>
      <c r="L720" s="55" t="s">
        <v>430</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172</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172</v>
      </c>
      <c r="G721" s="54"/>
      <c r="H721" s="54" t="s">
        <v>2466</v>
      </c>
      <c r="I721" s="55" t="s">
        <v>2467</v>
      </c>
      <c r="J721" s="55" t="s">
        <v>147</v>
      </c>
      <c r="K721" s="55"/>
      <c r="L721" s="55" t="s">
        <v>2468</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172</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172</v>
      </c>
      <c r="G722" s="54"/>
      <c r="H722" s="54" t="s">
        <v>2469</v>
      </c>
      <c r="I722" s="55" t="s">
        <v>2470</v>
      </c>
      <c r="J722" s="55" t="s">
        <v>2468</v>
      </c>
      <c r="K722" s="55"/>
      <c r="L722" s="55" t="s">
        <v>430</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172</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172</v>
      </c>
      <c r="G723" s="54"/>
      <c r="H723" s="54" t="s">
        <v>2471</v>
      </c>
      <c r="I723" s="55" t="s">
        <v>2472</v>
      </c>
      <c r="J723" s="55" t="s">
        <v>147</v>
      </c>
      <c r="K723" s="55"/>
      <c r="L723" s="55" t="s">
        <v>2473</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172</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172</v>
      </c>
      <c r="G724" s="54">
        <v>22</v>
      </c>
      <c r="H724" s="54" t="s">
        <v>2474</v>
      </c>
      <c r="I724" s="55" t="s">
        <v>2475</v>
      </c>
      <c r="J724" s="55" t="s">
        <v>147</v>
      </c>
      <c r="K724" s="55"/>
      <c r="L724" s="55" t="s">
        <v>2468</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172</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172</v>
      </c>
      <c r="G725" s="54"/>
      <c r="H725" s="54" t="s">
        <v>2476</v>
      </c>
      <c r="I725" s="55" t="s">
        <v>2477</v>
      </c>
      <c r="J725" s="55" t="s">
        <v>2468</v>
      </c>
      <c r="K725" s="55"/>
      <c r="L725" s="55" t="s">
        <v>2473</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172</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172</v>
      </c>
      <c r="G726" s="54"/>
      <c r="H726" s="54" t="s">
        <v>2478</v>
      </c>
      <c r="I726" s="55" t="s">
        <v>2479</v>
      </c>
      <c r="J726" s="55" t="s">
        <v>147</v>
      </c>
      <c r="K726" s="55"/>
      <c r="L726" s="55" t="s">
        <v>2480</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172</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172</v>
      </c>
      <c r="G727" s="54">
        <v>23</v>
      </c>
      <c r="H727" s="54" t="s">
        <v>2481</v>
      </c>
      <c r="I727" s="55" t="s">
        <v>2482</v>
      </c>
      <c r="J727" s="55" t="s">
        <v>2302</v>
      </c>
      <c r="K727" s="55"/>
      <c r="L727" s="55" t="s">
        <v>2483</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172</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172</v>
      </c>
      <c r="G728" s="54"/>
      <c r="H728" s="54" t="s">
        <v>2484</v>
      </c>
      <c r="I728" s="55" t="s">
        <v>2485</v>
      </c>
      <c r="J728" s="55" t="s">
        <v>2302</v>
      </c>
      <c r="K728" s="55"/>
      <c r="L728" s="55" t="s">
        <v>2486</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172</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172</v>
      </c>
      <c r="G729" s="54"/>
      <c r="H729" s="54" t="s">
        <v>2487</v>
      </c>
      <c r="I729" s="55" t="s">
        <v>2488</v>
      </c>
      <c r="J729" s="55" t="s">
        <v>2486</v>
      </c>
      <c r="K729" s="55"/>
      <c r="L729" s="55" t="s">
        <v>2489</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172</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172</v>
      </c>
      <c r="G730" s="54">
        <v>24</v>
      </c>
      <c r="H730" s="54" t="s">
        <v>2490</v>
      </c>
      <c r="I730" s="55" t="s">
        <v>2491</v>
      </c>
      <c r="J730" s="55" t="s">
        <v>2492</v>
      </c>
      <c r="K730" s="55"/>
      <c r="L730" s="55" t="s">
        <v>2493</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172</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172</v>
      </c>
      <c r="G731" s="54">
        <v>25</v>
      </c>
      <c r="H731" s="54" t="s">
        <v>2494</v>
      </c>
      <c r="I731" s="55" t="s">
        <v>2495</v>
      </c>
      <c r="J731" s="55" t="s">
        <v>2493</v>
      </c>
      <c r="K731" s="55"/>
      <c r="L731" s="55" t="s">
        <v>2496</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172</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172</v>
      </c>
      <c r="G732" s="54"/>
      <c r="H732" s="54" t="s">
        <v>2497</v>
      </c>
      <c r="I732" s="55" t="s">
        <v>2498</v>
      </c>
      <c r="J732" s="55" t="s">
        <v>2496</v>
      </c>
      <c r="K732" s="55"/>
      <c r="L732" s="55" t="s">
        <v>2499</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172</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172</v>
      </c>
      <c r="G733" s="54"/>
      <c r="H733" s="54" t="s">
        <v>2500</v>
      </c>
      <c r="I733" s="55" t="s">
        <v>2501</v>
      </c>
      <c r="J733" s="55" t="s">
        <v>2499</v>
      </c>
      <c r="K733" s="55"/>
      <c r="L733" s="55" t="s">
        <v>2483</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172</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172</v>
      </c>
      <c r="G734" s="54"/>
      <c r="H734" s="54" t="s">
        <v>2502</v>
      </c>
      <c r="I734" s="55" t="s">
        <v>2503</v>
      </c>
      <c r="J734" s="55" t="s">
        <v>2504</v>
      </c>
      <c r="K734" s="55"/>
      <c r="L734" s="55" t="s">
        <v>2505</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172</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172</v>
      </c>
      <c r="G735" s="54"/>
      <c r="H735" s="54" t="s">
        <v>2506</v>
      </c>
      <c r="I735" s="55" t="s">
        <v>2507</v>
      </c>
      <c r="J735" s="55" t="s">
        <v>2504</v>
      </c>
      <c r="K735" s="55"/>
      <c r="L735" s="55" t="s">
        <v>2508</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172</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172</v>
      </c>
      <c r="G736" s="54"/>
      <c r="H736" s="54" t="s">
        <v>2509</v>
      </c>
      <c r="I736" s="55" t="s">
        <v>2510</v>
      </c>
      <c r="J736" s="55" t="s">
        <v>2504</v>
      </c>
      <c r="K736" s="55"/>
      <c r="L736" s="55" t="s">
        <v>2511</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172</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172</v>
      </c>
      <c r="G737" s="54"/>
      <c r="H737" s="54" t="s">
        <v>2512</v>
      </c>
      <c r="I737" s="55" t="s">
        <v>2513</v>
      </c>
      <c r="J737" s="55" t="s">
        <v>2504</v>
      </c>
      <c r="K737" s="55"/>
      <c r="L737" s="55" t="s">
        <v>2514</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172</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172</v>
      </c>
      <c r="G738" s="54">
        <v>26</v>
      </c>
      <c r="H738" s="54" t="s">
        <v>2515</v>
      </c>
      <c r="I738" s="55" t="s">
        <v>2516</v>
      </c>
      <c r="J738" s="55" t="s">
        <v>147</v>
      </c>
      <c r="K738" s="55"/>
      <c r="L738" s="55" t="s">
        <v>2517</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172</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172</v>
      </c>
      <c r="G739" s="54">
        <v>27</v>
      </c>
      <c r="H739" s="54" t="s">
        <v>2518</v>
      </c>
      <c r="I739" s="55" t="s">
        <v>2519</v>
      </c>
      <c r="J739" s="55" t="s">
        <v>147</v>
      </c>
      <c r="K739" s="55"/>
      <c r="L739" s="55" t="s">
        <v>2520</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172</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172</v>
      </c>
      <c r="G740" s="54">
        <v>28</v>
      </c>
      <c r="H740" s="54" t="s">
        <v>2521</v>
      </c>
      <c r="I740" s="55" t="s">
        <v>2522</v>
      </c>
      <c r="J740" s="55" t="s">
        <v>147</v>
      </c>
      <c r="K740" s="55"/>
      <c r="L740" s="55" t="s">
        <v>2523</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172</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172</v>
      </c>
      <c r="G741" s="54">
        <v>29</v>
      </c>
      <c r="H741" s="54" t="s">
        <v>2524</v>
      </c>
      <c r="I741" s="55" t="s">
        <v>2525</v>
      </c>
      <c r="J741" s="55" t="s">
        <v>2523</v>
      </c>
      <c r="K741" s="55"/>
      <c r="L741" s="55" t="s">
        <v>2520</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172</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172</v>
      </c>
      <c r="G742" s="54">
        <v>30</v>
      </c>
      <c r="H742" s="54" t="s">
        <v>2526</v>
      </c>
      <c r="I742" s="55" t="s">
        <v>2527</v>
      </c>
      <c r="J742" s="55" t="s">
        <v>147</v>
      </c>
      <c r="K742" s="55"/>
      <c r="L742" s="55" t="s">
        <v>2344</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172</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172</v>
      </c>
      <c r="G743" s="54">
        <v>31</v>
      </c>
      <c r="H743" s="54" t="s">
        <v>2528</v>
      </c>
      <c r="I743" s="55" t="s">
        <v>2529</v>
      </c>
      <c r="J743" s="55" t="s">
        <v>2530</v>
      </c>
      <c r="K743" s="55"/>
      <c r="L743" s="55" t="s">
        <v>2531</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172</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172</v>
      </c>
      <c r="G744" s="54"/>
      <c r="H744" s="54" t="s">
        <v>2532</v>
      </c>
      <c r="I744" s="55" t="s">
        <v>2533</v>
      </c>
      <c r="J744" s="55" t="s">
        <v>2534</v>
      </c>
      <c r="K744" s="55"/>
      <c r="L744" s="55" t="s">
        <v>2535</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172</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172</v>
      </c>
      <c r="G745" s="54"/>
      <c r="H745" s="54" t="s">
        <v>2536</v>
      </c>
      <c r="I745" s="55" t="s">
        <v>2537</v>
      </c>
      <c r="J745" s="55" t="s">
        <v>2538</v>
      </c>
      <c r="K745" s="55"/>
      <c r="L745" s="55" t="s">
        <v>430</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172</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172</v>
      </c>
      <c r="G746" s="54">
        <v>32</v>
      </c>
      <c r="H746" s="54" t="s">
        <v>2539</v>
      </c>
      <c r="I746" s="55" t="s">
        <v>2540</v>
      </c>
      <c r="J746" s="55" t="s">
        <v>2541</v>
      </c>
      <c r="K746" s="55"/>
      <c r="L746" s="55" t="s">
        <v>2542</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172</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172</v>
      </c>
      <c r="G747" s="54">
        <v>33</v>
      </c>
      <c r="H747" s="54" t="s">
        <v>2543</v>
      </c>
      <c r="I747" s="55" t="s">
        <v>2544</v>
      </c>
      <c r="J747" s="55" t="s">
        <v>2504</v>
      </c>
      <c r="K747" s="55"/>
      <c r="L747" s="55" t="s">
        <v>430</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172</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172</v>
      </c>
      <c r="G748" s="54">
        <v>34</v>
      </c>
      <c r="H748" s="54" t="s">
        <v>2545</v>
      </c>
      <c r="I748" s="55" t="s">
        <v>2546</v>
      </c>
      <c r="J748" s="55" t="s">
        <v>147</v>
      </c>
      <c r="K748" s="55"/>
      <c r="L748" s="55" t="s">
        <v>2547</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172</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172</v>
      </c>
      <c r="G749" s="54">
        <v>35</v>
      </c>
      <c r="H749" s="54" t="s">
        <v>2548</v>
      </c>
      <c r="I749" s="55" t="s">
        <v>2549</v>
      </c>
      <c r="J749" s="55" t="s">
        <v>147</v>
      </c>
      <c r="K749" s="55"/>
      <c r="L749" s="55" t="s">
        <v>2550</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172</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172</v>
      </c>
      <c r="G750" s="54">
        <v>36</v>
      </c>
      <c r="H750" s="54" t="s">
        <v>2551</v>
      </c>
      <c r="I750" s="55" t="s">
        <v>2552</v>
      </c>
      <c r="J750" s="55" t="s">
        <v>2553</v>
      </c>
      <c r="K750" s="55"/>
      <c r="L750" s="55" t="s">
        <v>2547</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172</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172</v>
      </c>
      <c r="G751" s="54">
        <v>37</v>
      </c>
      <c r="H751" s="54" t="s">
        <v>2554</v>
      </c>
      <c r="I751" s="55" t="s">
        <v>2555</v>
      </c>
      <c r="J751" s="55" t="s">
        <v>2302</v>
      </c>
      <c r="K751" s="55"/>
      <c r="L751" s="55" t="s">
        <v>2556</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172</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172</v>
      </c>
      <c r="G752" s="54">
        <v>38</v>
      </c>
      <c r="H752" s="54" t="s">
        <v>2557</v>
      </c>
      <c r="I752" s="55" t="s">
        <v>2558</v>
      </c>
      <c r="J752" s="55" t="s">
        <v>2559</v>
      </c>
      <c r="K752" s="55"/>
      <c r="L752" s="55" t="s">
        <v>2560</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172</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172</v>
      </c>
      <c r="G753" s="54"/>
      <c r="H753" s="54" t="s">
        <v>2561</v>
      </c>
      <c r="I753" s="55" t="s">
        <v>2562</v>
      </c>
      <c r="J753" s="55" t="s">
        <v>2559</v>
      </c>
      <c r="K753" s="55"/>
      <c r="L753" s="55" t="s">
        <v>2344</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172</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172</v>
      </c>
      <c r="G754" s="54"/>
      <c r="H754" s="54" t="s">
        <v>2563</v>
      </c>
      <c r="I754" s="55" t="s">
        <v>2564</v>
      </c>
      <c r="J754" s="55" t="s">
        <v>2565</v>
      </c>
      <c r="K754" s="55"/>
      <c r="L754" s="55" t="s">
        <v>2560</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172</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172</v>
      </c>
      <c r="G755" s="54">
        <v>39</v>
      </c>
      <c r="H755" s="54" t="s">
        <v>2566</v>
      </c>
      <c r="I755" s="55" t="s">
        <v>2567</v>
      </c>
      <c r="J755" s="55" t="s">
        <v>147</v>
      </c>
      <c r="K755" s="55"/>
      <c r="L755" s="55" t="s">
        <v>2568</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172</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172</v>
      </c>
      <c r="G756" s="54">
        <v>40</v>
      </c>
      <c r="H756" s="54" t="s">
        <v>2569</v>
      </c>
      <c r="I756" s="55" t="s">
        <v>2570</v>
      </c>
      <c r="J756" s="55" t="s">
        <v>147</v>
      </c>
      <c r="K756" s="55"/>
      <c r="L756" s="55" t="s">
        <v>2571</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172</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172</v>
      </c>
      <c r="G757" s="54">
        <v>41</v>
      </c>
      <c r="H757" s="54" t="s">
        <v>2572</v>
      </c>
      <c r="I757" s="55" t="s">
        <v>2573</v>
      </c>
      <c r="J757" s="55" t="s">
        <v>147</v>
      </c>
      <c r="K757" s="55"/>
      <c r="L757" s="55" t="s">
        <v>430</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172</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172</v>
      </c>
      <c r="G758" s="54">
        <v>42</v>
      </c>
      <c r="H758" s="54" t="s">
        <v>2574</v>
      </c>
      <c r="I758" s="55" t="s">
        <v>2575</v>
      </c>
      <c r="J758" s="55" t="s">
        <v>147</v>
      </c>
      <c r="K758" s="55"/>
      <c r="L758" s="55" t="s">
        <v>2344</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172</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172</v>
      </c>
      <c r="G759" s="54">
        <v>43</v>
      </c>
      <c r="H759" s="54" t="s">
        <v>2576</v>
      </c>
      <c r="I759" s="55" t="s">
        <v>2577</v>
      </c>
      <c r="J759" s="55" t="s">
        <v>1127</v>
      </c>
      <c r="K759" s="55"/>
      <c r="L759" s="55" t="s">
        <v>2578</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172</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172</v>
      </c>
      <c r="G760" s="54"/>
      <c r="H760" s="54" t="s">
        <v>2579</v>
      </c>
      <c r="I760" s="55" t="s">
        <v>2477</v>
      </c>
      <c r="J760" s="55" t="s">
        <v>2578</v>
      </c>
      <c r="K760" s="55"/>
      <c r="L760" s="55" t="s">
        <v>430</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172</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172</v>
      </c>
      <c r="G761" s="54"/>
      <c r="H761" s="54" t="s">
        <v>2580</v>
      </c>
      <c r="I761" s="55" t="s">
        <v>2581</v>
      </c>
      <c r="J761" s="55" t="s">
        <v>2582</v>
      </c>
      <c r="K761" s="55"/>
      <c r="L761" s="55" t="s">
        <v>2583</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172</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172</v>
      </c>
      <c r="G762" s="54"/>
      <c r="H762" s="54" t="s">
        <v>2584</v>
      </c>
      <c r="I762" s="55" t="s">
        <v>2585</v>
      </c>
      <c r="J762" s="55" t="s">
        <v>2586</v>
      </c>
      <c r="K762" s="55"/>
      <c r="L762" s="55" t="s">
        <v>2587</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172</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172</v>
      </c>
      <c r="G763" s="54">
        <v>44</v>
      </c>
      <c r="H763" s="54" t="s">
        <v>2588</v>
      </c>
      <c r="I763" s="55" t="s">
        <v>2589</v>
      </c>
      <c r="J763" s="55" t="s">
        <v>2590</v>
      </c>
      <c r="K763" s="55"/>
      <c r="L763" s="55" t="s">
        <v>2591</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172</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172</v>
      </c>
      <c r="G764" s="54">
        <v>45</v>
      </c>
      <c r="H764" s="54" t="s">
        <v>2592</v>
      </c>
      <c r="I764" s="55" t="s">
        <v>2593</v>
      </c>
      <c r="J764" s="55" t="s">
        <v>2504</v>
      </c>
      <c r="K764" s="55"/>
      <c r="L764" s="55" t="s">
        <v>2594</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172</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172</v>
      </c>
      <c r="G765" s="54">
        <v>46</v>
      </c>
      <c r="H765" s="54" t="s">
        <v>2595</v>
      </c>
      <c r="I765" s="55" t="s">
        <v>2596</v>
      </c>
      <c r="J765" s="55" t="s">
        <v>2504</v>
      </c>
      <c r="K765" s="55"/>
      <c r="L765" s="55" t="s">
        <v>2597</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172</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172</v>
      </c>
      <c r="G766" s="54">
        <v>47</v>
      </c>
      <c r="H766" s="54" t="s">
        <v>2598</v>
      </c>
      <c r="I766" s="55" t="s">
        <v>2599</v>
      </c>
      <c r="J766" s="55" t="s">
        <v>2504</v>
      </c>
      <c r="K766" s="55"/>
      <c r="L766" s="55" t="s">
        <v>2504</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172</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172</v>
      </c>
      <c r="G767" s="54">
        <v>48</v>
      </c>
      <c r="H767" s="54" t="s">
        <v>2600</v>
      </c>
      <c r="I767" s="55" t="s">
        <v>2601</v>
      </c>
      <c r="J767" s="55" t="s">
        <v>2504</v>
      </c>
      <c r="K767" s="55"/>
      <c r="L767" s="55" t="s">
        <v>2602</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172</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172</v>
      </c>
      <c r="G768" s="54">
        <v>49</v>
      </c>
      <c r="H768" s="54" t="s">
        <v>2603</v>
      </c>
      <c r="I768" s="55" t="s">
        <v>2604</v>
      </c>
      <c r="J768" s="55" t="s">
        <v>2296</v>
      </c>
      <c r="K768" s="55"/>
      <c r="L768" s="55" t="s">
        <v>2605</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172</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172</v>
      </c>
      <c r="G769" s="54">
        <v>50</v>
      </c>
      <c r="H769" s="54" t="s">
        <v>2606</v>
      </c>
      <c r="I769" s="55" t="s">
        <v>2607</v>
      </c>
      <c r="J769" s="55" t="s">
        <v>2590</v>
      </c>
      <c r="K769" s="55"/>
      <c r="L769" s="55" t="s">
        <v>2571</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172</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172</v>
      </c>
      <c r="G770" s="54">
        <v>51</v>
      </c>
      <c r="H770" s="54" t="s">
        <v>2608</v>
      </c>
      <c r="I770" s="55" t="s">
        <v>2609</v>
      </c>
      <c r="J770" s="55" t="s">
        <v>2610</v>
      </c>
      <c r="K770" s="55"/>
      <c r="L770" s="55" t="s">
        <v>2571</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172</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172</v>
      </c>
      <c r="G771" s="54">
        <v>52</v>
      </c>
      <c r="H771" s="54" t="s">
        <v>2611</v>
      </c>
      <c r="I771" s="55" t="s">
        <v>2612</v>
      </c>
      <c r="J771" s="55" t="s">
        <v>2613</v>
      </c>
      <c r="K771" s="55"/>
      <c r="L771" s="55" t="s">
        <v>2614</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172</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172</v>
      </c>
      <c r="G772" s="54">
        <v>53</v>
      </c>
      <c r="H772" s="54" t="s">
        <v>2615</v>
      </c>
      <c r="I772" s="55" t="s">
        <v>2616</v>
      </c>
      <c r="J772" s="55" t="s">
        <v>2617</v>
      </c>
      <c r="K772" s="55"/>
      <c r="L772" s="55" t="s">
        <v>2618</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172</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172</v>
      </c>
      <c r="G773" s="54">
        <v>54</v>
      </c>
      <c r="H773" s="54" t="s">
        <v>2619</v>
      </c>
      <c r="I773" s="55" t="s">
        <v>2620</v>
      </c>
      <c r="J773" s="55" t="s">
        <v>2621</v>
      </c>
      <c r="K773" s="55"/>
      <c r="L773" s="55" t="s">
        <v>2622</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172</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172</v>
      </c>
      <c r="G774" s="54">
        <v>55</v>
      </c>
      <c r="H774" s="54" t="s">
        <v>2623</v>
      </c>
      <c r="I774" s="55" t="s">
        <v>2624</v>
      </c>
      <c r="J774" s="55" t="s">
        <v>2625</v>
      </c>
      <c r="K774" s="55"/>
      <c r="L774" s="55" t="s">
        <v>2626</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172</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172</v>
      </c>
      <c r="G775" s="54">
        <v>56</v>
      </c>
      <c r="H775" s="54" t="s">
        <v>2627</v>
      </c>
      <c r="I775" s="55" t="s">
        <v>2628</v>
      </c>
      <c r="J775" s="55" t="s">
        <v>2625</v>
      </c>
      <c r="K775" s="55"/>
      <c r="L775" s="55" t="s">
        <v>2629</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172</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172</v>
      </c>
      <c r="G776" s="54">
        <v>57</v>
      </c>
      <c r="H776" s="54" t="s">
        <v>2630</v>
      </c>
      <c r="I776" s="55" t="s">
        <v>2631</v>
      </c>
      <c r="J776" s="55" t="s">
        <v>2492</v>
      </c>
      <c r="K776" s="55"/>
      <c r="L776" s="55" t="s">
        <v>2626</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172</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172</v>
      </c>
      <c r="G777" s="54"/>
      <c r="H777" s="54" t="s">
        <v>2632</v>
      </c>
      <c r="I777" s="55" t="s">
        <v>2633</v>
      </c>
      <c r="J777" s="55" t="s">
        <v>2625</v>
      </c>
      <c r="K777" s="55"/>
      <c r="L777" s="55" t="s">
        <v>2634</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172</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172</v>
      </c>
      <c r="G778" s="54"/>
      <c r="H778" s="54" t="s">
        <v>2635</v>
      </c>
      <c r="I778" s="55" t="s">
        <v>2636</v>
      </c>
      <c r="J778" s="55" t="s">
        <v>2625</v>
      </c>
      <c r="K778" s="55"/>
      <c r="L778" s="55" t="s">
        <v>2637</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172</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172</v>
      </c>
      <c r="G779" s="54">
        <v>58</v>
      </c>
      <c r="H779" s="54" t="s">
        <v>2638</v>
      </c>
      <c r="I779" s="55" t="s">
        <v>2639</v>
      </c>
      <c r="J779" s="55" t="s">
        <v>2625</v>
      </c>
      <c r="K779" s="55"/>
      <c r="L779" s="55" t="s">
        <v>2508</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172</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172</v>
      </c>
      <c r="G780" s="54">
        <v>59</v>
      </c>
      <c r="H780" s="54" t="s">
        <v>2640</v>
      </c>
      <c r="I780" s="55" t="s">
        <v>2641</v>
      </c>
      <c r="J780" s="55" t="s">
        <v>147</v>
      </c>
      <c r="K780" s="55"/>
      <c r="L780" s="55" t="s">
        <v>2642</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172</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172</v>
      </c>
      <c r="G781" s="54">
        <v>60</v>
      </c>
      <c r="H781" s="54" t="s">
        <v>2643</v>
      </c>
      <c r="I781" s="55" t="s">
        <v>2644</v>
      </c>
      <c r="J781" s="55" t="s">
        <v>147</v>
      </c>
      <c r="K781" s="55"/>
      <c r="L781" s="55" t="s">
        <v>2645</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172</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172</v>
      </c>
      <c r="G782" s="54">
        <v>61</v>
      </c>
      <c r="H782" s="54" t="s">
        <v>2646</v>
      </c>
      <c r="I782" s="55" t="s">
        <v>2647</v>
      </c>
      <c r="J782" s="55" t="s">
        <v>2648</v>
      </c>
      <c r="K782" s="55"/>
      <c r="L782" s="55" t="s">
        <v>2642</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172</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172</v>
      </c>
      <c r="G783" s="54"/>
      <c r="H783" s="54" t="s">
        <v>2649</v>
      </c>
      <c r="I783" s="55" t="s">
        <v>2650</v>
      </c>
      <c r="J783" s="55" t="s">
        <v>147</v>
      </c>
      <c r="K783" s="55"/>
      <c r="L783" s="55" t="s">
        <v>2651</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172</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172</v>
      </c>
      <c r="G784" s="54"/>
      <c r="H784" s="54" t="s">
        <v>2652</v>
      </c>
      <c r="I784" s="55" t="s">
        <v>2653</v>
      </c>
      <c r="J784" s="55" t="s">
        <v>147</v>
      </c>
      <c r="K784" s="55"/>
      <c r="L784" s="55" t="s">
        <v>2344</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172</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172</v>
      </c>
      <c r="G785" s="54">
        <v>62</v>
      </c>
      <c r="H785" s="54" t="s">
        <v>2654</v>
      </c>
      <c r="I785" s="55" t="s">
        <v>2655</v>
      </c>
      <c r="J785" s="55" t="s">
        <v>2344</v>
      </c>
      <c r="K785" s="55"/>
      <c r="L785" s="55" t="s">
        <v>2651</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172</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172</v>
      </c>
      <c r="G786" s="54"/>
      <c r="H786" s="54" t="s">
        <v>2656</v>
      </c>
      <c r="I786" s="55" t="s">
        <v>2408</v>
      </c>
      <c r="J786" s="55" t="s">
        <v>2657</v>
      </c>
      <c r="K786" s="55"/>
      <c r="L786" s="55" t="s">
        <v>2658</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172</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172</v>
      </c>
      <c r="G787" s="54"/>
      <c r="H787" s="54" t="s">
        <v>2659</v>
      </c>
      <c r="I787" s="55" t="s">
        <v>2660</v>
      </c>
      <c r="J787" s="55" t="s">
        <v>51</v>
      </c>
      <c r="K787" s="55"/>
      <c r="L787" s="55" t="s">
        <v>2661</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172</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172</v>
      </c>
      <c r="G788" s="54">
        <v>63</v>
      </c>
      <c r="H788" s="54" t="s">
        <v>2662</v>
      </c>
      <c r="I788" s="55" t="s">
        <v>2663</v>
      </c>
      <c r="J788" s="55" t="s">
        <v>2538</v>
      </c>
      <c r="K788" s="55"/>
      <c r="L788" s="55" t="s">
        <v>2664</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172</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172</v>
      </c>
      <c r="G789" s="54">
        <v>64</v>
      </c>
      <c r="H789" s="54" t="s">
        <v>2665</v>
      </c>
      <c r="I789" s="55" t="s">
        <v>2666</v>
      </c>
      <c r="J789" s="55" t="s">
        <v>51</v>
      </c>
      <c r="K789" s="55"/>
      <c r="L789" s="55" t="s">
        <v>2504</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172</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172</v>
      </c>
      <c r="G790" s="54">
        <v>65</v>
      </c>
      <c r="H790" s="54" t="s">
        <v>2667</v>
      </c>
      <c r="I790" s="55" t="s">
        <v>2668</v>
      </c>
      <c r="J790" s="55" t="s">
        <v>51</v>
      </c>
      <c r="K790" s="55"/>
      <c r="L790" s="55" t="s">
        <v>2669</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172</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172</v>
      </c>
      <c r="G791" s="54">
        <v>66</v>
      </c>
      <c r="H791" s="54" t="s">
        <v>2670</v>
      </c>
      <c r="I791" s="55" t="s">
        <v>2671</v>
      </c>
      <c r="J791" s="55" t="s">
        <v>2669</v>
      </c>
      <c r="K791" s="55"/>
      <c r="L791" s="55" t="s">
        <v>2492</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172</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172</v>
      </c>
      <c r="G792" s="54"/>
      <c r="H792" s="54" t="s">
        <v>2672</v>
      </c>
      <c r="I792" s="55" t="s">
        <v>2673</v>
      </c>
      <c r="J792" s="55" t="s">
        <v>2674</v>
      </c>
      <c r="K792" s="55"/>
      <c r="L792" s="55" t="s">
        <v>2675</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172</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172</v>
      </c>
      <c r="G793" s="54"/>
      <c r="H793" s="54" t="s">
        <v>2676</v>
      </c>
      <c r="I793" s="55" t="s">
        <v>2677</v>
      </c>
      <c r="J793" s="55" t="s">
        <v>2675</v>
      </c>
      <c r="K793" s="55"/>
      <c r="L793" s="55" t="s">
        <v>2504</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172</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172</v>
      </c>
      <c r="G794" s="54"/>
      <c r="H794" s="54" t="s">
        <v>2678</v>
      </c>
      <c r="I794" s="55" t="s">
        <v>2679</v>
      </c>
      <c r="J794" s="55" t="s">
        <v>2680</v>
      </c>
      <c r="K794" s="55"/>
      <c r="L794" s="55" t="s">
        <v>2680</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172</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172</v>
      </c>
      <c r="G795" s="54"/>
      <c r="H795" s="54" t="s">
        <v>2681</v>
      </c>
      <c r="I795" s="55" t="s">
        <v>2682</v>
      </c>
      <c r="J795" s="55" t="s">
        <v>2680</v>
      </c>
      <c r="K795" s="55"/>
      <c r="L795" s="55" t="s">
        <v>2347</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172</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172</v>
      </c>
      <c r="G796" s="54">
        <v>67</v>
      </c>
      <c r="H796" s="54" t="s">
        <v>2683</v>
      </c>
      <c r="I796" s="55" t="s">
        <v>2684</v>
      </c>
      <c r="J796" s="55" t="s">
        <v>2350</v>
      </c>
      <c r="K796" s="55"/>
      <c r="L796" s="55" t="s">
        <v>2680</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172</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172</v>
      </c>
      <c r="G797" s="54"/>
      <c r="H797" s="54" t="s">
        <v>2685</v>
      </c>
      <c r="I797" s="55" t="s">
        <v>2686</v>
      </c>
      <c r="J797" s="55" t="s">
        <v>147</v>
      </c>
      <c r="K797" s="55"/>
      <c r="L797" s="55" t="s">
        <v>2687</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172</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172</v>
      </c>
      <c r="G798" s="54"/>
      <c r="H798" s="54" t="s">
        <v>2688</v>
      </c>
      <c r="I798" s="55" t="s">
        <v>2689</v>
      </c>
      <c r="J798" s="55" t="s">
        <v>147</v>
      </c>
      <c r="K798" s="55"/>
      <c r="L798" s="55" t="s">
        <v>2368</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172</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172</v>
      </c>
      <c r="G799" s="54">
        <v>68</v>
      </c>
      <c r="H799" s="54" t="s">
        <v>2690</v>
      </c>
      <c r="I799" s="55" t="s">
        <v>2691</v>
      </c>
      <c r="J799" s="55" t="s">
        <v>2371</v>
      </c>
      <c r="K799" s="55"/>
      <c r="L799" s="55" t="s">
        <v>2687</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172</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172</v>
      </c>
      <c r="G800" s="54"/>
      <c r="H800" s="54" t="s">
        <v>2692</v>
      </c>
      <c r="I800" s="55" t="s">
        <v>2693</v>
      </c>
      <c r="J800" s="55" t="s">
        <v>147</v>
      </c>
      <c r="K800" s="55"/>
      <c r="L800" s="55" t="s">
        <v>2694</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172</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172</v>
      </c>
      <c r="G801" s="54"/>
      <c r="H801" s="54" t="s">
        <v>2695</v>
      </c>
      <c r="I801" s="55" t="s">
        <v>2696</v>
      </c>
      <c r="J801" s="55" t="s">
        <v>147</v>
      </c>
      <c r="K801" s="55"/>
      <c r="L801" s="55" t="s">
        <v>2697</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172</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172</v>
      </c>
      <c r="G802" s="54">
        <v>69</v>
      </c>
      <c r="H802" s="54" t="s">
        <v>2698</v>
      </c>
      <c r="I802" s="55" t="s">
        <v>2699</v>
      </c>
      <c r="J802" s="55" t="s">
        <v>147</v>
      </c>
      <c r="K802" s="55"/>
      <c r="L802" s="55" t="s">
        <v>2344</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172</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172</v>
      </c>
      <c r="G803" s="54">
        <v>70</v>
      </c>
      <c r="H803" s="54" t="s">
        <v>2700</v>
      </c>
      <c r="I803" s="55" t="s">
        <v>2701</v>
      </c>
      <c r="J803" s="55" t="s">
        <v>147</v>
      </c>
      <c r="K803" s="55"/>
      <c r="L803" s="55" t="s">
        <v>2702</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172</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172</v>
      </c>
      <c r="G804" s="54">
        <v>71</v>
      </c>
      <c r="H804" s="54" t="s">
        <v>2703</v>
      </c>
      <c r="I804" s="55" t="s">
        <v>2704</v>
      </c>
      <c r="J804" s="55" t="s">
        <v>2702</v>
      </c>
      <c r="K804" s="55"/>
      <c r="L804" s="55" t="s">
        <v>2344</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172</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172</v>
      </c>
      <c r="G805" s="54"/>
      <c r="H805" s="54" t="s">
        <v>2705</v>
      </c>
      <c r="I805" s="55" t="s">
        <v>2706</v>
      </c>
      <c r="J805" s="55" t="s">
        <v>147</v>
      </c>
      <c r="K805" s="55"/>
      <c r="L805" s="55" t="s">
        <v>2344</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172</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172</v>
      </c>
      <c r="G806" s="54"/>
      <c r="H806" s="54" t="s">
        <v>2707</v>
      </c>
      <c r="I806" s="55" t="s">
        <v>2708</v>
      </c>
      <c r="J806" s="55" t="s">
        <v>147</v>
      </c>
      <c r="K806" s="55"/>
      <c r="L806" s="55" t="s">
        <v>2702</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172</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172</v>
      </c>
      <c r="G807" s="54">
        <v>72</v>
      </c>
      <c r="H807" s="54" t="s">
        <v>2709</v>
      </c>
      <c r="I807" s="55" t="s">
        <v>2710</v>
      </c>
      <c r="J807" s="55" t="s">
        <v>2371</v>
      </c>
      <c r="K807" s="55"/>
      <c r="L807" s="55" t="s">
        <v>2344</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172</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172</v>
      </c>
      <c r="G808" s="54"/>
      <c r="H808" s="54" t="s">
        <v>2711</v>
      </c>
      <c r="I808" s="55" t="s">
        <v>2706</v>
      </c>
      <c r="J808" s="55" t="s">
        <v>147</v>
      </c>
      <c r="K808" s="55"/>
      <c r="L808" s="55" t="s">
        <v>2712</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172</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172</v>
      </c>
      <c r="G809" s="54"/>
      <c r="H809" s="54" t="s">
        <v>2713</v>
      </c>
      <c r="I809" s="55" t="s">
        <v>2708</v>
      </c>
      <c r="J809" s="55" t="s">
        <v>147</v>
      </c>
      <c r="K809" s="55"/>
      <c r="L809" s="55" t="s">
        <v>2702</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172</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172</v>
      </c>
      <c r="G810" s="54">
        <v>73</v>
      </c>
      <c r="H810" s="54" t="s">
        <v>2714</v>
      </c>
      <c r="I810" s="55" t="s">
        <v>2715</v>
      </c>
      <c r="J810" s="55" t="s">
        <v>2371</v>
      </c>
      <c r="K810" s="55"/>
      <c r="L810" s="55" t="s">
        <v>2712</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172</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172</v>
      </c>
      <c r="G811" s="54"/>
      <c r="H811" s="54" t="s">
        <v>2716</v>
      </c>
      <c r="I811" s="55" t="s">
        <v>2706</v>
      </c>
      <c r="J811" s="55" t="s">
        <v>147</v>
      </c>
      <c r="K811" s="55"/>
      <c r="L811" s="55" t="s">
        <v>2717</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172</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172</v>
      </c>
      <c r="G812" s="54"/>
      <c r="H812" s="54" t="s">
        <v>2718</v>
      </c>
      <c r="I812" s="55" t="s">
        <v>2719</v>
      </c>
      <c r="J812" s="55" t="s">
        <v>147</v>
      </c>
      <c r="K812" s="55"/>
      <c r="L812" s="55" t="s">
        <v>2720</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172</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172</v>
      </c>
      <c r="G813" s="54">
        <v>74</v>
      </c>
      <c r="H813" s="54" t="s">
        <v>2721</v>
      </c>
      <c r="I813" s="55" t="s">
        <v>2722</v>
      </c>
      <c r="J813" s="55" t="s">
        <v>2723</v>
      </c>
      <c r="K813" s="55"/>
      <c r="L813" s="55" t="s">
        <v>2717</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172</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172</v>
      </c>
      <c r="G814" s="54"/>
      <c r="H814" s="54" t="s">
        <v>2724</v>
      </c>
      <c r="I814" s="55" t="s">
        <v>2725</v>
      </c>
      <c r="J814" s="55" t="s">
        <v>2504</v>
      </c>
      <c r="K814" s="55"/>
      <c r="L814" s="55" t="s">
        <v>2508</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172</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172</v>
      </c>
      <c r="G815" s="54"/>
      <c r="H815" s="54" t="s">
        <v>2726</v>
      </c>
      <c r="I815" s="55" t="s">
        <v>2727</v>
      </c>
      <c r="J815" s="55" t="s">
        <v>147</v>
      </c>
      <c r="K815" s="55"/>
      <c r="L815" s="55" t="s">
        <v>2728</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172</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172</v>
      </c>
      <c r="G816" s="54">
        <v>75</v>
      </c>
      <c r="H816" s="54" t="s">
        <v>2729</v>
      </c>
      <c r="I816" s="55" t="s">
        <v>2730</v>
      </c>
      <c r="J816" s="55" t="s">
        <v>2731</v>
      </c>
      <c r="K816" s="55"/>
      <c r="L816" s="55" t="s">
        <v>2732</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2733</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172</v>
      </c>
      <c r="G817" s="54">
        <v>76</v>
      </c>
      <c r="H817" s="54" t="s">
        <v>2734</v>
      </c>
      <c r="I817" s="55" t="s">
        <v>2735</v>
      </c>
      <c r="J817" s="55" t="s">
        <v>147</v>
      </c>
      <c r="K817" s="55"/>
      <c r="L817" s="55" t="s">
        <v>2736</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2733</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172</v>
      </c>
      <c r="G818" s="54">
        <v>77</v>
      </c>
      <c r="H818" s="54" t="s">
        <v>2737</v>
      </c>
      <c r="I818" s="55" t="s">
        <v>2738</v>
      </c>
      <c r="J818" s="55" t="s">
        <v>2739</v>
      </c>
      <c r="K818" s="55"/>
      <c r="L818" s="55" t="s">
        <v>2740</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2733</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172</v>
      </c>
      <c r="G819" s="54">
        <v>78</v>
      </c>
      <c r="H819" s="54" t="s">
        <v>2741</v>
      </c>
      <c r="I819" s="55" t="s">
        <v>2742</v>
      </c>
      <c r="J819" s="55" t="s">
        <v>2739</v>
      </c>
      <c r="K819" s="55"/>
      <c r="L819" s="55" t="s">
        <v>2743</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2733</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172</v>
      </c>
      <c r="G820" s="54">
        <v>79</v>
      </c>
      <c r="H820" s="54" t="s">
        <v>2744</v>
      </c>
      <c r="I820" s="55" t="s">
        <v>2745</v>
      </c>
      <c r="J820" s="55" t="s">
        <v>2746</v>
      </c>
      <c r="K820" s="55"/>
      <c r="L820" s="55" t="s">
        <v>2740</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2733</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172</v>
      </c>
      <c r="G821" s="54"/>
      <c r="H821" s="54" t="s">
        <v>2747</v>
      </c>
      <c r="I821" s="55" t="s">
        <v>2748</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2733</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172</v>
      </c>
      <c r="G822" s="54"/>
      <c r="H822" s="54" t="s">
        <v>2749</v>
      </c>
      <c r="I822" s="55" t="s">
        <v>2750</v>
      </c>
      <c r="J822" s="55" t="s">
        <v>2751</v>
      </c>
      <c r="K822" s="55"/>
      <c r="L822" s="55" t="s">
        <v>2752</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2733</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2733</v>
      </c>
      <c r="G823" s="168" t="s">
        <v>2753</v>
      </c>
      <c r="H823" s="195"/>
      <c r="I823" s="169" t="s">
        <v>2754</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2733</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2733</v>
      </c>
      <c r="G824" s="54">
        <v>1</v>
      </c>
      <c r="H824" s="54" t="s">
        <v>2755</v>
      </c>
      <c r="I824" s="55" t="s">
        <v>147</v>
      </c>
      <c r="J824" s="55" t="s">
        <v>2756</v>
      </c>
      <c r="K824" s="55"/>
      <c r="L824" s="55" t="s">
        <v>2757</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2733</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2733</v>
      </c>
      <c r="G825" s="54"/>
      <c r="H825" s="54" t="s">
        <v>2758</v>
      </c>
      <c r="I825" s="55" t="s">
        <v>2759</v>
      </c>
      <c r="J825" s="55" t="s">
        <v>2757</v>
      </c>
      <c r="K825" s="55"/>
      <c r="L825" s="55" t="s">
        <v>2760</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2733</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2733</v>
      </c>
      <c r="G826" s="54"/>
      <c r="H826" s="54" t="s">
        <v>2761</v>
      </c>
      <c r="I826" s="55" t="s">
        <v>2762</v>
      </c>
      <c r="J826" s="55" t="s">
        <v>2763</v>
      </c>
      <c r="K826" s="55"/>
      <c r="L826" s="55" t="s">
        <v>2764</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2733</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2733</v>
      </c>
      <c r="G827" s="54"/>
      <c r="H827" s="54" t="s">
        <v>2765</v>
      </c>
      <c r="I827" s="55" t="s">
        <v>2766</v>
      </c>
      <c r="J827" s="55" t="s">
        <v>2764</v>
      </c>
      <c r="K827" s="55"/>
      <c r="L827" s="55" t="s">
        <v>2767</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2733</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2733</v>
      </c>
      <c r="G828" s="54"/>
      <c r="H828" s="54" t="s">
        <v>2768</v>
      </c>
      <c r="I828" s="55" t="s">
        <v>2769</v>
      </c>
      <c r="J828" s="55" t="s">
        <v>2752</v>
      </c>
      <c r="K828" s="55"/>
      <c r="L828" s="55" t="s">
        <v>2770</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2733</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2733</v>
      </c>
      <c r="G829" s="54"/>
      <c r="H829" s="54" t="s">
        <v>2771</v>
      </c>
      <c r="I829" s="55" t="s">
        <v>2772</v>
      </c>
      <c r="J829" s="55" t="s">
        <v>2773</v>
      </c>
      <c r="K829" s="55"/>
      <c r="L829" s="55" t="s">
        <v>2774</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2733</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2733</v>
      </c>
      <c r="G830" s="54"/>
      <c r="H830" s="54" t="s">
        <v>2775</v>
      </c>
      <c r="I830" s="55" t="s">
        <v>2776</v>
      </c>
      <c r="J830" s="55" t="s">
        <v>2752</v>
      </c>
      <c r="K830" s="55"/>
      <c r="L830" s="55" t="s">
        <v>2777</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2733</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2733</v>
      </c>
      <c r="G831" s="54">
        <v>2</v>
      </c>
      <c r="H831" s="54" t="s">
        <v>2778</v>
      </c>
      <c r="I831" s="55" t="s">
        <v>2779</v>
      </c>
      <c r="J831" s="55" t="s">
        <v>2777</v>
      </c>
      <c r="K831" s="55"/>
      <c r="L831" s="55" t="s">
        <v>2780</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2733</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2733</v>
      </c>
      <c r="G832" s="54"/>
      <c r="H832" s="54" t="s">
        <v>2781</v>
      </c>
      <c r="I832" s="55" t="s">
        <v>2782</v>
      </c>
      <c r="J832" s="55" t="s">
        <v>2780</v>
      </c>
      <c r="K832" s="55"/>
      <c r="L832" s="55" t="s">
        <v>2783</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2733</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2733</v>
      </c>
      <c r="G833" s="54"/>
      <c r="H833" s="54" t="s">
        <v>2784</v>
      </c>
      <c r="I833" s="55" t="s">
        <v>2785</v>
      </c>
      <c r="J833" s="55" t="s">
        <v>2783</v>
      </c>
      <c r="K833" s="55"/>
      <c r="L833" s="55" t="s">
        <v>2786</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2733</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2733</v>
      </c>
      <c r="G834" s="54"/>
      <c r="H834" s="54" t="s">
        <v>2787</v>
      </c>
      <c r="I834" s="55" t="s">
        <v>2788</v>
      </c>
      <c r="J834" s="55" t="s">
        <v>2789</v>
      </c>
      <c r="K834" s="55"/>
      <c r="L834" s="55" t="s">
        <v>2790</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2733</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2733</v>
      </c>
      <c r="G835" s="54"/>
      <c r="H835" s="54" t="s">
        <v>2791</v>
      </c>
      <c r="I835" s="55" t="s">
        <v>2792</v>
      </c>
      <c r="J835" s="55" t="s">
        <v>2790</v>
      </c>
      <c r="K835" s="55"/>
      <c r="L835" s="55" t="s">
        <v>2774</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2733</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2733</v>
      </c>
      <c r="G836" s="54"/>
      <c r="H836" s="54" t="s">
        <v>2793</v>
      </c>
      <c r="I836" s="55" t="s">
        <v>2794</v>
      </c>
      <c r="J836" s="55" t="s">
        <v>2752</v>
      </c>
      <c r="K836" s="55"/>
      <c r="L836" s="55" t="s">
        <v>2795</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2733</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2733</v>
      </c>
      <c r="G837" s="54"/>
      <c r="H837" s="54" t="s">
        <v>2796</v>
      </c>
      <c r="I837" s="55" t="s">
        <v>2797</v>
      </c>
      <c r="J837" s="55" t="s">
        <v>2752</v>
      </c>
      <c r="K837" s="55"/>
      <c r="L837" s="55" t="s">
        <v>2798</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2733</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2733</v>
      </c>
      <c r="G838" s="54">
        <v>3</v>
      </c>
      <c r="H838" s="54" t="s">
        <v>2799</v>
      </c>
      <c r="I838" s="55" t="s">
        <v>460</v>
      </c>
      <c r="J838" s="55" t="s">
        <v>2798</v>
      </c>
      <c r="K838" s="55"/>
      <c r="L838" s="55" t="s">
        <v>2795</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2733</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2733</v>
      </c>
      <c r="G839" s="54"/>
      <c r="H839" s="54" t="s">
        <v>2800</v>
      </c>
      <c r="I839" s="55" t="s">
        <v>2801</v>
      </c>
      <c r="J839" s="55" t="s">
        <v>2802</v>
      </c>
      <c r="K839" s="55"/>
      <c r="L839" s="55" t="s">
        <v>2803</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2733</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2733</v>
      </c>
      <c r="G840" s="54"/>
      <c r="H840" s="54" t="s">
        <v>2804</v>
      </c>
      <c r="I840" s="55" t="s">
        <v>2805</v>
      </c>
      <c r="J840" s="55" t="s">
        <v>2779</v>
      </c>
      <c r="K840" s="55"/>
      <c r="L840" s="55" t="s">
        <v>2806</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2733</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2733</v>
      </c>
      <c r="G841" s="54"/>
      <c r="H841" s="54" t="s">
        <v>2807</v>
      </c>
      <c r="I841" s="55" t="s">
        <v>2808</v>
      </c>
      <c r="J841" s="55" t="s">
        <v>2779</v>
      </c>
      <c r="K841" s="55"/>
      <c r="L841" s="55" t="s">
        <v>2809</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2733</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2733</v>
      </c>
      <c r="G842" s="54">
        <v>4</v>
      </c>
      <c r="H842" s="54" t="s">
        <v>2810</v>
      </c>
      <c r="I842" s="55" t="s">
        <v>2664</v>
      </c>
      <c r="J842" s="55" t="s">
        <v>2809</v>
      </c>
      <c r="K842" s="55"/>
      <c r="L842" s="55" t="s">
        <v>2811</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2733</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2733</v>
      </c>
      <c r="G843" s="54"/>
      <c r="H843" s="54" t="s">
        <v>2812</v>
      </c>
      <c r="I843" s="55" t="s">
        <v>2813</v>
      </c>
      <c r="J843" s="55" t="s">
        <v>2811</v>
      </c>
      <c r="K843" s="55"/>
      <c r="L843" s="55" t="s">
        <v>2806</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2733</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2733</v>
      </c>
      <c r="G844" s="54"/>
      <c r="H844" s="54" t="s">
        <v>2814</v>
      </c>
      <c r="I844" s="55" t="s">
        <v>2815</v>
      </c>
      <c r="J844" s="55" t="s">
        <v>2770</v>
      </c>
      <c r="K844" s="55"/>
      <c r="L844" s="55" t="s">
        <v>2779</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2733</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2733</v>
      </c>
      <c r="G845" s="54"/>
      <c r="H845" s="54" t="s">
        <v>2816</v>
      </c>
      <c r="I845" s="55" t="s">
        <v>2817</v>
      </c>
      <c r="J845" s="55" t="s">
        <v>2770</v>
      </c>
      <c r="K845" s="55"/>
      <c r="L845" s="55" t="s">
        <v>2818</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2733</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2733</v>
      </c>
      <c r="G846" s="54">
        <v>5</v>
      </c>
      <c r="H846" s="54" t="s">
        <v>2819</v>
      </c>
      <c r="I846" s="83" t="s">
        <v>2820</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2733</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2733</v>
      </c>
      <c r="G847" s="86"/>
      <c r="H847" s="54" t="s">
        <v>2821</v>
      </c>
      <c r="I847" s="55" t="s">
        <v>2822</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2733</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2733</v>
      </c>
      <c r="G848" s="54"/>
      <c r="H848" s="54" t="s">
        <v>2823</v>
      </c>
      <c r="I848" s="55" t="s">
        <v>2824</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2733</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2733</v>
      </c>
      <c r="G849" s="54"/>
      <c r="H849" s="54" t="s">
        <v>2825</v>
      </c>
      <c r="I849" s="55" t="s">
        <v>2826</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2733</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2733</v>
      </c>
      <c r="G850" s="54">
        <v>6</v>
      </c>
      <c r="H850" s="54" t="s">
        <v>2827</v>
      </c>
      <c r="I850" s="55" t="s">
        <v>2828</v>
      </c>
      <c r="J850" s="55" t="s">
        <v>2829</v>
      </c>
      <c r="K850" s="55"/>
      <c r="L850" s="55" t="s">
        <v>2774</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2733</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2733</v>
      </c>
      <c r="G851" s="54"/>
      <c r="H851" s="54" t="s">
        <v>2830</v>
      </c>
      <c r="I851" s="55" t="s">
        <v>2831</v>
      </c>
      <c r="J851" s="55" t="s">
        <v>2779</v>
      </c>
      <c r="K851" s="55"/>
      <c r="L851" s="55" t="s">
        <v>419</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2733</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2733</v>
      </c>
      <c r="G852" s="54"/>
      <c r="H852" s="54" t="s">
        <v>2832</v>
      </c>
      <c r="I852" s="55" t="s">
        <v>2833</v>
      </c>
      <c r="J852" s="55" t="s">
        <v>2779</v>
      </c>
      <c r="K852" s="55"/>
      <c r="L852" s="55" t="s">
        <v>2834</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2733</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2733</v>
      </c>
      <c r="G853" s="54">
        <v>7</v>
      </c>
      <c r="H853" s="54" t="s">
        <v>2835</v>
      </c>
      <c r="I853" s="55" t="s">
        <v>2836</v>
      </c>
      <c r="J853" s="55" t="s">
        <v>2837</v>
      </c>
      <c r="K853" s="55"/>
      <c r="L853" s="55" t="s">
        <v>2838</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2733</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2733</v>
      </c>
      <c r="G854" s="54"/>
      <c r="H854" s="54" t="s">
        <v>2839</v>
      </c>
      <c r="I854" s="55" t="s">
        <v>2840</v>
      </c>
      <c r="J854" s="55" t="s">
        <v>2841</v>
      </c>
      <c r="K854" s="55"/>
      <c r="L854" s="55" t="s">
        <v>419</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2733</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2733</v>
      </c>
      <c r="G855" s="54"/>
      <c r="H855" s="54" t="s">
        <v>2842</v>
      </c>
      <c r="I855" s="55" t="s">
        <v>2843</v>
      </c>
      <c r="J855" s="55" t="s">
        <v>2779</v>
      </c>
      <c r="K855" s="55"/>
      <c r="L855" s="55" t="s">
        <v>2774</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2733</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2733</v>
      </c>
      <c r="G856" s="54"/>
      <c r="H856" s="54" t="s">
        <v>2844</v>
      </c>
      <c r="I856" s="55" t="s">
        <v>2845</v>
      </c>
      <c r="J856" s="55" t="s">
        <v>2779</v>
      </c>
      <c r="K856" s="55"/>
      <c r="L856" s="55" t="s">
        <v>2846</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2733</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2733</v>
      </c>
      <c r="G857" s="54">
        <v>8</v>
      </c>
      <c r="H857" s="54" t="s">
        <v>2847</v>
      </c>
      <c r="I857" s="55" t="s">
        <v>2848</v>
      </c>
      <c r="J857" s="55" t="s">
        <v>2849</v>
      </c>
      <c r="K857" s="55"/>
      <c r="L857" s="55" t="s">
        <v>2774</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2733</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2733</v>
      </c>
      <c r="G858" s="54"/>
      <c r="H858" s="54" t="s">
        <v>2850</v>
      </c>
      <c r="I858" s="55" t="s">
        <v>2851</v>
      </c>
      <c r="J858" s="55" t="s">
        <v>147</v>
      </c>
      <c r="K858" s="55"/>
      <c r="L858" s="55" t="s">
        <v>460</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2733</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2733</v>
      </c>
      <c r="G859" s="54"/>
      <c r="H859" s="54" t="s">
        <v>2852</v>
      </c>
      <c r="I859" s="55" t="s">
        <v>2853</v>
      </c>
      <c r="J859" s="55" t="s">
        <v>147</v>
      </c>
      <c r="K859" s="55"/>
      <c r="L859" s="55" t="s">
        <v>2854</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2733</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2733</v>
      </c>
      <c r="G860" s="54">
        <v>9</v>
      </c>
      <c r="H860" s="54" t="s">
        <v>2855</v>
      </c>
      <c r="I860" s="55" t="s">
        <v>2856</v>
      </c>
      <c r="J860" s="55" t="s">
        <v>2857</v>
      </c>
      <c r="K860" s="55"/>
      <c r="L860" s="55" t="s">
        <v>2858</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2733</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2733</v>
      </c>
      <c r="G861" s="54"/>
      <c r="H861" s="54" t="s">
        <v>2859</v>
      </c>
      <c r="I861" s="55" t="s">
        <v>2860</v>
      </c>
      <c r="J861" s="55" t="s">
        <v>2344</v>
      </c>
      <c r="K861" s="55"/>
      <c r="L861" s="55" t="s">
        <v>2861</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2733</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2733</v>
      </c>
      <c r="G862" s="54"/>
      <c r="H862" s="54" t="s">
        <v>2862</v>
      </c>
      <c r="I862" s="55" t="s">
        <v>2863</v>
      </c>
      <c r="J862" s="55" t="s">
        <v>2864</v>
      </c>
      <c r="K862" s="55"/>
      <c r="L862" s="55" t="s">
        <v>460</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2733</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2733</v>
      </c>
      <c r="G863" s="54"/>
      <c r="H863" s="54" t="s">
        <v>2865</v>
      </c>
      <c r="I863" s="55" t="s">
        <v>2866</v>
      </c>
      <c r="J863" s="55" t="s">
        <v>2779</v>
      </c>
      <c r="K863" s="55"/>
      <c r="L863" s="55" t="s">
        <v>419</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2733</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2733</v>
      </c>
      <c r="G864" s="54"/>
      <c r="H864" s="54" t="s">
        <v>2867</v>
      </c>
      <c r="I864" s="55" t="s">
        <v>2868</v>
      </c>
      <c r="J864" s="55" t="s">
        <v>2779</v>
      </c>
      <c r="K864" s="55"/>
      <c r="L864" s="55" t="s">
        <v>2854</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2733</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2733</v>
      </c>
      <c r="G865" s="54">
        <v>10</v>
      </c>
      <c r="H865" s="54" t="s">
        <v>2869</v>
      </c>
      <c r="I865" s="55" t="s">
        <v>2870</v>
      </c>
      <c r="J865" s="55" t="s">
        <v>2871</v>
      </c>
      <c r="K865" s="55"/>
      <c r="L865" s="55" t="s">
        <v>419</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2733</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2733</v>
      </c>
      <c r="G866" s="54"/>
      <c r="H866" s="54" t="s">
        <v>2872</v>
      </c>
      <c r="I866" s="55" t="s">
        <v>2873</v>
      </c>
      <c r="J866" s="55" t="s">
        <v>2779</v>
      </c>
      <c r="K866" s="55"/>
      <c r="L866" s="55" t="s">
        <v>2874</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2733</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2733</v>
      </c>
      <c r="G867" s="54"/>
      <c r="H867" s="54" t="s">
        <v>2875</v>
      </c>
      <c r="I867" s="55" t="s">
        <v>2876</v>
      </c>
      <c r="J867" s="55" t="s">
        <v>2779</v>
      </c>
      <c r="K867" s="55"/>
      <c r="L867" s="55" t="s">
        <v>2854</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2733</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2733</v>
      </c>
      <c r="G868" s="54">
        <v>11</v>
      </c>
      <c r="H868" s="54" t="s">
        <v>2877</v>
      </c>
      <c r="I868" s="55" t="s">
        <v>2878</v>
      </c>
      <c r="J868" s="55" t="s">
        <v>2871</v>
      </c>
      <c r="K868" s="55"/>
      <c r="L868" s="55" t="s">
        <v>2874</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2733</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2733</v>
      </c>
      <c r="G869" s="54"/>
      <c r="H869" s="54" t="s">
        <v>2879</v>
      </c>
      <c r="I869" s="55" t="s">
        <v>2873</v>
      </c>
      <c r="J869" s="55" t="s">
        <v>2779</v>
      </c>
      <c r="K869" s="55"/>
      <c r="L869" s="55" t="s">
        <v>2880</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2733</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2733</v>
      </c>
      <c r="G870" s="54"/>
      <c r="H870" s="54" t="s">
        <v>2881</v>
      </c>
      <c r="I870" s="55" t="s">
        <v>2882</v>
      </c>
      <c r="J870" s="55" t="s">
        <v>2779</v>
      </c>
      <c r="K870" s="55"/>
      <c r="L870" s="55" t="s">
        <v>2883</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2733</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2733</v>
      </c>
      <c r="G871" s="54">
        <v>12</v>
      </c>
      <c r="H871" s="54" t="s">
        <v>2884</v>
      </c>
      <c r="I871" s="55" t="s">
        <v>2780</v>
      </c>
      <c r="J871" s="55" t="s">
        <v>2885</v>
      </c>
      <c r="K871" s="55"/>
      <c r="L871" s="55" t="s">
        <v>2886</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2733</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2733</v>
      </c>
      <c r="G872" s="54"/>
      <c r="H872" s="54" t="s">
        <v>2887</v>
      </c>
      <c r="I872" s="55" t="s">
        <v>2888</v>
      </c>
      <c r="J872" s="55" t="s">
        <v>2889</v>
      </c>
      <c r="K872" s="55"/>
      <c r="L872" s="55" t="s">
        <v>2880</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2733</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2733</v>
      </c>
      <c r="G873" s="54"/>
      <c r="H873" s="54" t="s">
        <v>2890</v>
      </c>
      <c r="I873" s="55" t="s">
        <v>2891</v>
      </c>
      <c r="J873" s="55" t="s">
        <v>2779</v>
      </c>
      <c r="K873" s="55"/>
      <c r="L873" s="55" t="s">
        <v>2892</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2733</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2733</v>
      </c>
      <c r="G874" s="54"/>
      <c r="H874" s="54" t="s">
        <v>2893</v>
      </c>
      <c r="I874" s="55" t="s">
        <v>2894</v>
      </c>
      <c r="J874" s="55" t="s">
        <v>2779</v>
      </c>
      <c r="K874" s="55"/>
      <c r="L874" s="55" t="s">
        <v>2854</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2733</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2733</v>
      </c>
      <c r="G875" s="54">
        <v>13</v>
      </c>
      <c r="H875" s="54" t="s">
        <v>2895</v>
      </c>
      <c r="I875" s="55" t="s">
        <v>2811</v>
      </c>
      <c r="J875" s="55" t="s">
        <v>2871</v>
      </c>
      <c r="K875" s="55"/>
      <c r="L875" s="55" t="s">
        <v>2896</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2733</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2733</v>
      </c>
      <c r="G876" s="54"/>
      <c r="H876" s="54" t="s">
        <v>2897</v>
      </c>
      <c r="I876" s="55" t="s">
        <v>2873</v>
      </c>
      <c r="J876" s="55" t="s">
        <v>2896</v>
      </c>
      <c r="K876" s="55"/>
      <c r="L876" s="55" t="s">
        <v>2892</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2733</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2733</v>
      </c>
      <c r="G877" s="54"/>
      <c r="H877" s="54" t="s">
        <v>2898</v>
      </c>
      <c r="I877" s="55" t="s">
        <v>2899</v>
      </c>
      <c r="J877" s="55" t="s">
        <v>2779</v>
      </c>
      <c r="K877" s="55"/>
      <c r="L877" s="55" t="s">
        <v>2900</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2733</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2733</v>
      </c>
      <c r="G878" s="54"/>
      <c r="H878" s="54" t="s">
        <v>2901</v>
      </c>
      <c r="I878" s="55" t="s">
        <v>2902</v>
      </c>
      <c r="J878" s="55" t="s">
        <v>2779</v>
      </c>
      <c r="K878" s="55"/>
      <c r="L878" s="55" t="s">
        <v>2903</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2733</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2733</v>
      </c>
      <c r="G879" s="54">
        <v>14</v>
      </c>
      <c r="H879" s="54" t="s">
        <v>2904</v>
      </c>
      <c r="I879" s="55" t="s">
        <v>2880</v>
      </c>
      <c r="J879" s="55" t="s">
        <v>2903</v>
      </c>
      <c r="K879" s="55"/>
      <c r="L879" s="55" t="s">
        <v>2780</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2733</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2733</v>
      </c>
      <c r="G880" s="54"/>
      <c r="H880" s="54" t="s">
        <v>2905</v>
      </c>
      <c r="I880" s="55" t="s">
        <v>2906</v>
      </c>
      <c r="J880" s="55" t="s">
        <v>2780</v>
      </c>
      <c r="K880" s="55"/>
      <c r="L880" s="55" t="s">
        <v>2900</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2733</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2733</v>
      </c>
      <c r="G881" s="54"/>
      <c r="H881" s="54" t="s">
        <v>2907</v>
      </c>
      <c r="I881" s="55" t="s">
        <v>2908</v>
      </c>
      <c r="J881" s="55" t="s">
        <v>2779</v>
      </c>
      <c r="K881" s="55"/>
      <c r="L881" s="55" t="s">
        <v>2780</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2733</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2733</v>
      </c>
      <c r="G882" s="54"/>
      <c r="H882" s="54" t="s">
        <v>2909</v>
      </c>
      <c r="I882" s="55" t="s">
        <v>2910</v>
      </c>
      <c r="J882" s="55" t="s">
        <v>2779</v>
      </c>
      <c r="K882" s="55"/>
      <c r="L882" s="55" t="s">
        <v>2153</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2733</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2733</v>
      </c>
      <c r="G883" s="54">
        <v>15</v>
      </c>
      <c r="H883" s="54" t="s">
        <v>2911</v>
      </c>
      <c r="I883" s="55" t="s">
        <v>2912</v>
      </c>
      <c r="J883" s="55" t="s">
        <v>2913</v>
      </c>
      <c r="K883" s="55"/>
      <c r="L883" s="55" t="s">
        <v>2780</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2733</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2733</v>
      </c>
      <c r="G884" s="54"/>
      <c r="H884" s="54" t="s">
        <v>2914</v>
      </c>
      <c r="I884" s="55" t="s">
        <v>2915</v>
      </c>
      <c r="J884" s="55" t="s">
        <v>460</v>
      </c>
      <c r="K884" s="55"/>
      <c r="L884" s="55" t="s">
        <v>2806</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2733</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2733</v>
      </c>
      <c r="G885" s="54"/>
      <c r="H885" s="54" t="s">
        <v>2916</v>
      </c>
      <c r="I885" s="55" t="s">
        <v>2917</v>
      </c>
      <c r="J885" s="55" t="s">
        <v>460</v>
      </c>
      <c r="K885" s="55"/>
      <c r="L885" s="55" t="s">
        <v>2918</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2733</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2733</v>
      </c>
      <c r="G886" s="54">
        <v>16</v>
      </c>
      <c r="H886" s="54" t="s">
        <v>2919</v>
      </c>
      <c r="I886" s="55" t="s">
        <v>2920</v>
      </c>
      <c r="J886" s="55" t="s">
        <v>2921</v>
      </c>
      <c r="K886" s="55"/>
      <c r="L886" s="55" t="s">
        <v>2922</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2733</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2733</v>
      </c>
      <c r="G887" s="54"/>
      <c r="H887" s="54" t="s">
        <v>2923</v>
      </c>
      <c r="I887" s="55" t="s">
        <v>2924</v>
      </c>
      <c r="J887" s="55" t="s">
        <v>147</v>
      </c>
      <c r="K887" s="55"/>
      <c r="L887" s="55" t="s">
        <v>419</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2733</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2733</v>
      </c>
      <c r="G888" s="54"/>
      <c r="H888" s="54" t="s">
        <v>2925</v>
      </c>
      <c r="I888" s="55" t="s">
        <v>2926</v>
      </c>
      <c r="J888" s="55" t="s">
        <v>147</v>
      </c>
      <c r="K888" s="55"/>
      <c r="L888" s="55" t="s">
        <v>2927</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2733</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2733</v>
      </c>
      <c r="G889" s="54">
        <v>17</v>
      </c>
      <c r="H889" s="54" t="s">
        <v>2928</v>
      </c>
      <c r="I889" s="55" t="s">
        <v>2764</v>
      </c>
      <c r="J889" s="55" t="s">
        <v>2929</v>
      </c>
      <c r="K889" s="55"/>
      <c r="L889" s="55" t="s">
        <v>419</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2733</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2733</v>
      </c>
      <c r="G890" s="54"/>
      <c r="H890" s="54" t="s">
        <v>2930</v>
      </c>
      <c r="I890" s="55" t="s">
        <v>2931</v>
      </c>
      <c r="J890" s="55" t="s">
        <v>147</v>
      </c>
      <c r="K890" s="55"/>
      <c r="L890" s="55" t="s">
        <v>419</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2733</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2733</v>
      </c>
      <c r="G891" s="54"/>
      <c r="H891" s="54" t="s">
        <v>2932</v>
      </c>
      <c r="I891" s="55" t="s">
        <v>2933</v>
      </c>
      <c r="J891" s="55" t="s">
        <v>147</v>
      </c>
      <c r="K891" s="55"/>
      <c r="L891" s="55" t="s">
        <v>2153</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2733</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2733</v>
      </c>
      <c r="G892" s="54">
        <v>18</v>
      </c>
      <c r="H892" s="54" t="s">
        <v>2934</v>
      </c>
      <c r="I892" s="55" t="s">
        <v>2935</v>
      </c>
      <c r="J892" s="55" t="s">
        <v>2936</v>
      </c>
      <c r="K892" s="55"/>
      <c r="L892" s="55" t="s">
        <v>419</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2733</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2733</v>
      </c>
      <c r="G893" s="54"/>
      <c r="H893" s="54" t="s">
        <v>2937</v>
      </c>
      <c r="I893" s="55" t="s">
        <v>2938</v>
      </c>
      <c r="J893" s="55" t="s">
        <v>2939</v>
      </c>
      <c r="K893" s="55"/>
      <c r="L893" s="55" t="s">
        <v>460</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2733</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2733</v>
      </c>
      <c r="G894" s="54"/>
      <c r="H894" s="54" t="s">
        <v>2940</v>
      </c>
      <c r="I894" s="55" t="s">
        <v>2876</v>
      </c>
      <c r="J894" s="55" t="s">
        <v>2939</v>
      </c>
      <c r="K894" s="55"/>
      <c r="L894" s="55" t="s">
        <v>2941</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2733</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2733</v>
      </c>
      <c r="G895" s="54">
        <v>19</v>
      </c>
      <c r="H895" s="54" t="s">
        <v>2942</v>
      </c>
      <c r="I895" s="55" t="s">
        <v>2060</v>
      </c>
      <c r="J895" s="55" t="s">
        <v>2941</v>
      </c>
      <c r="K895" s="55"/>
      <c r="L895" s="55" t="s">
        <v>460</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2733</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2733</v>
      </c>
      <c r="G896" s="54">
        <v>20</v>
      </c>
      <c r="H896" s="54" t="s">
        <v>2943</v>
      </c>
      <c r="I896" s="55" t="s">
        <v>2944</v>
      </c>
      <c r="J896" s="55" t="s">
        <v>2945</v>
      </c>
      <c r="K896" s="55"/>
      <c r="L896" s="55" t="s">
        <v>2946</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2733</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2733</v>
      </c>
      <c r="G897" s="54"/>
      <c r="H897" s="54" t="s">
        <v>2947</v>
      </c>
      <c r="I897" s="55" t="s">
        <v>2948</v>
      </c>
      <c r="J897" s="55" t="s">
        <v>2949</v>
      </c>
      <c r="K897" s="55"/>
      <c r="L897" s="55" t="s">
        <v>2764</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2733</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2733</v>
      </c>
      <c r="G898" s="54"/>
      <c r="H898" s="54" t="s">
        <v>2950</v>
      </c>
      <c r="I898" s="55" t="s">
        <v>2951</v>
      </c>
      <c r="J898" s="55" t="s">
        <v>2949</v>
      </c>
      <c r="K898" s="55"/>
      <c r="L898" s="55" t="s">
        <v>2952</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2733</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2733</v>
      </c>
      <c r="G899" s="54">
        <v>21</v>
      </c>
      <c r="H899" s="54" t="s">
        <v>2953</v>
      </c>
      <c r="I899" s="55" t="s">
        <v>2954</v>
      </c>
      <c r="J899" s="55" t="s">
        <v>2060</v>
      </c>
      <c r="K899" s="55"/>
      <c r="L899" s="55" t="s">
        <v>2955</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2733</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2733</v>
      </c>
      <c r="G900" s="54">
        <v>22</v>
      </c>
      <c r="H900" s="54" t="s">
        <v>2956</v>
      </c>
      <c r="I900" s="55" t="s">
        <v>2957</v>
      </c>
      <c r="J900" s="55" t="s">
        <v>2060</v>
      </c>
      <c r="K900" s="55"/>
      <c r="L900" s="55" t="s">
        <v>2958</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2733</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2733</v>
      </c>
      <c r="G901" s="54">
        <v>23</v>
      </c>
      <c r="H901" s="54" t="s">
        <v>2959</v>
      </c>
      <c r="I901" s="55" t="s">
        <v>2960</v>
      </c>
      <c r="J901" s="55" t="s">
        <v>2783</v>
      </c>
      <c r="K901" s="55"/>
      <c r="L901" s="55" t="s">
        <v>2961</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2733</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2733</v>
      </c>
      <c r="G902" s="54">
        <v>24</v>
      </c>
      <c r="H902" s="54" t="s">
        <v>2962</v>
      </c>
      <c r="I902" s="55" t="s">
        <v>2963</v>
      </c>
      <c r="J902" s="55" t="s">
        <v>2783</v>
      </c>
      <c r="K902" s="55"/>
      <c r="L902" s="55" t="s">
        <v>2153</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2733</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2733</v>
      </c>
      <c r="G903" s="54"/>
      <c r="H903" s="54" t="s">
        <v>2964</v>
      </c>
      <c r="I903" s="55" t="s">
        <v>2965</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2733</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2733</v>
      </c>
      <c r="G904" s="54"/>
      <c r="H904" s="54" t="s">
        <v>2966</v>
      </c>
      <c r="I904" s="55" t="s">
        <v>2967</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2733</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2733</v>
      </c>
      <c r="G905" s="54"/>
      <c r="H905" s="54" t="s">
        <v>2968</v>
      </c>
      <c r="I905" s="55" t="s">
        <v>2969</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2733</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2733</v>
      </c>
      <c r="G906" s="54">
        <v>25</v>
      </c>
      <c r="H906" s="54" t="s">
        <v>2970</v>
      </c>
      <c r="I906" s="55" t="s">
        <v>2971</v>
      </c>
      <c r="J906" s="55" t="s">
        <v>2972</v>
      </c>
      <c r="K906" s="55"/>
      <c r="L906" s="55" t="s">
        <v>2961</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2733</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2733</v>
      </c>
      <c r="G907" s="54"/>
      <c r="H907" s="54" t="s">
        <v>2973</v>
      </c>
      <c r="I907" s="55" t="s">
        <v>2974</v>
      </c>
      <c r="J907" s="55" t="s">
        <v>147</v>
      </c>
      <c r="K907" s="55"/>
      <c r="L907" s="55" t="s">
        <v>2975</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2733</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2733</v>
      </c>
      <c r="G908" s="54"/>
      <c r="H908" s="54" t="s">
        <v>2976</v>
      </c>
      <c r="I908" s="55" t="s">
        <v>2977</v>
      </c>
      <c r="J908" s="55" t="s">
        <v>147</v>
      </c>
      <c r="K908" s="55"/>
      <c r="L908" s="55" t="s">
        <v>2978</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2733</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2733</v>
      </c>
      <c r="G909" s="54">
        <v>26</v>
      </c>
      <c r="H909" s="54" t="s">
        <v>2979</v>
      </c>
      <c r="I909" s="55" t="s">
        <v>2980</v>
      </c>
      <c r="J909" s="55" t="s">
        <v>2978</v>
      </c>
      <c r="K909" s="55"/>
      <c r="L909" s="55" t="s">
        <v>2975</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2733</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2733</v>
      </c>
      <c r="G910" s="54"/>
      <c r="H910" s="54" t="s">
        <v>2981</v>
      </c>
      <c r="I910" s="55" t="s">
        <v>2982</v>
      </c>
      <c r="J910" s="55" t="s">
        <v>147</v>
      </c>
      <c r="K910" s="55"/>
      <c r="L910" s="55" t="s">
        <v>2856</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2733</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2733</v>
      </c>
      <c r="G911" s="54"/>
      <c r="H911" s="54" t="s">
        <v>2983</v>
      </c>
      <c r="I911" s="55" t="s">
        <v>2984</v>
      </c>
      <c r="J911" s="55" t="s">
        <v>147</v>
      </c>
      <c r="K911" s="55"/>
      <c r="L911" s="55" t="s">
        <v>2153</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2733</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2733</v>
      </c>
      <c r="G912" s="54">
        <v>27</v>
      </c>
      <c r="H912" s="54" t="s">
        <v>2985</v>
      </c>
      <c r="I912" s="55" t="s">
        <v>2986</v>
      </c>
      <c r="J912" s="55" t="s">
        <v>2857</v>
      </c>
      <c r="K912" s="55"/>
      <c r="L912" s="55" t="s">
        <v>2858</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2733</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2733</v>
      </c>
      <c r="G913" s="54"/>
      <c r="H913" s="54" t="s">
        <v>2987</v>
      </c>
      <c r="I913" s="55" t="s">
        <v>2938</v>
      </c>
      <c r="J913" s="55" t="s">
        <v>2344</v>
      </c>
      <c r="K913" s="55"/>
      <c r="L913" s="55" t="s">
        <v>2856</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2733</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2733</v>
      </c>
      <c r="G914" s="54"/>
      <c r="H914" s="54" t="s">
        <v>2988</v>
      </c>
      <c r="I914" s="55" t="s">
        <v>2989</v>
      </c>
      <c r="J914" s="55" t="s">
        <v>2990</v>
      </c>
      <c r="K914" s="55"/>
      <c r="L914" s="55" t="s">
        <v>2483</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2733</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2733</v>
      </c>
      <c r="G915" s="54"/>
      <c r="H915" s="54" t="s">
        <v>2991</v>
      </c>
      <c r="I915" s="55" t="s">
        <v>2992</v>
      </c>
      <c r="J915" s="55" t="s">
        <v>2779</v>
      </c>
      <c r="K915" s="55"/>
      <c r="L915" s="55" t="s">
        <v>2993</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2733</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2733</v>
      </c>
      <c r="G916" s="54">
        <v>28</v>
      </c>
      <c r="H916" s="54" t="s">
        <v>2994</v>
      </c>
      <c r="I916" s="55" t="s">
        <v>2995</v>
      </c>
      <c r="J916" s="55" t="s">
        <v>2836</v>
      </c>
      <c r="K916" s="55"/>
      <c r="L916" s="55" t="s">
        <v>2996</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2733</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2733</v>
      </c>
      <c r="G917" s="54">
        <v>29</v>
      </c>
      <c r="H917" s="54" t="s">
        <v>2997</v>
      </c>
      <c r="I917" s="55" t="s">
        <v>2998</v>
      </c>
      <c r="J917" s="55" t="s">
        <v>2836</v>
      </c>
      <c r="K917" s="55"/>
      <c r="L917" s="55" t="s">
        <v>2996</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2999</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2733</v>
      </c>
      <c r="G918" s="54">
        <v>30</v>
      </c>
      <c r="H918" s="54" t="s">
        <v>3000</v>
      </c>
      <c r="I918" s="55" t="s">
        <v>3001</v>
      </c>
      <c r="J918" s="55" t="s">
        <v>2779</v>
      </c>
      <c r="K918" s="55"/>
      <c r="L918" s="55" t="s">
        <v>3002</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2999</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2733</v>
      </c>
      <c r="G919" s="54">
        <v>31</v>
      </c>
      <c r="H919" s="54" t="s">
        <v>3003</v>
      </c>
      <c r="I919" s="55" t="s">
        <v>3004</v>
      </c>
      <c r="J919" s="55" t="s">
        <v>2779</v>
      </c>
      <c r="K919" s="55"/>
      <c r="L919" s="55" t="s">
        <v>2780</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2999</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2733</v>
      </c>
      <c r="G920" s="54">
        <v>32</v>
      </c>
      <c r="H920" s="54" t="s">
        <v>3005</v>
      </c>
      <c r="I920" s="55" t="s">
        <v>3006</v>
      </c>
      <c r="J920" s="55" t="s">
        <v>2779</v>
      </c>
      <c r="K920" s="55"/>
      <c r="L920" s="55" t="s">
        <v>3007</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2999</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2733</v>
      </c>
      <c r="G921" s="54">
        <v>33</v>
      </c>
      <c r="H921" s="54" t="s">
        <v>3008</v>
      </c>
      <c r="I921" s="55" t="s">
        <v>3009</v>
      </c>
      <c r="J921" s="55" t="s">
        <v>3007</v>
      </c>
      <c r="K921" s="55"/>
      <c r="L921" s="55" t="s">
        <v>2780</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2999</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2733</v>
      </c>
      <c r="G922" s="54"/>
      <c r="H922" s="54" t="s">
        <v>3010</v>
      </c>
      <c r="I922" s="55" t="s">
        <v>3011</v>
      </c>
      <c r="J922" s="55" t="s">
        <v>3012</v>
      </c>
      <c r="K922" s="55"/>
      <c r="L922" s="55" t="s">
        <v>460</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2999</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2733</v>
      </c>
      <c r="G923" s="54"/>
      <c r="H923" s="54" t="s">
        <v>3013</v>
      </c>
      <c r="I923" s="55" t="s">
        <v>3014</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2999</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2733</v>
      </c>
      <c r="G924" s="54">
        <v>34</v>
      </c>
      <c r="H924" s="54" t="s">
        <v>3015</v>
      </c>
      <c r="I924" s="55" t="s">
        <v>3016</v>
      </c>
      <c r="J924" s="55" t="s">
        <v>430</v>
      </c>
      <c r="K924" s="55"/>
      <c r="L924" s="55" t="s">
        <v>3017</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2999</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2999</v>
      </c>
      <c r="G925" s="199" t="s">
        <v>3018</v>
      </c>
      <c r="H925" s="199" t="s">
        <v>2999</v>
      </c>
      <c r="I925" s="200" t="s">
        <v>3019</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2999</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2999</v>
      </c>
      <c r="G926" s="54">
        <v>1</v>
      </c>
      <c r="H926" s="54" t="s">
        <v>3020</v>
      </c>
      <c r="I926" s="55" t="s">
        <v>3021</v>
      </c>
      <c r="J926" s="55" t="s">
        <v>3022</v>
      </c>
      <c r="K926" s="55"/>
      <c r="L926" s="55" t="s">
        <v>3023</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2999</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2999</v>
      </c>
      <c r="G927" s="54"/>
      <c r="H927" s="54" t="s">
        <v>3024</v>
      </c>
      <c r="I927" s="55" t="s">
        <v>3025</v>
      </c>
      <c r="J927" s="55" t="s">
        <v>3026</v>
      </c>
      <c r="K927" s="55"/>
      <c r="L927" s="55" t="s">
        <v>3027</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2999</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2999</v>
      </c>
      <c r="G928" s="54"/>
      <c r="H928" s="54" t="s">
        <v>3028</v>
      </c>
      <c r="I928" s="55" t="s">
        <v>3029</v>
      </c>
      <c r="J928" s="55" t="s">
        <v>3030</v>
      </c>
      <c r="K928" s="55"/>
      <c r="L928" s="55" t="s">
        <v>3031</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2999</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2999</v>
      </c>
      <c r="G929" s="54"/>
      <c r="H929" s="54" t="s">
        <v>3032</v>
      </c>
      <c r="I929" s="55" t="s">
        <v>3033</v>
      </c>
      <c r="J929" s="55" t="s">
        <v>3034</v>
      </c>
      <c r="K929" s="55"/>
      <c r="L929" s="55" t="s">
        <v>3035</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2999</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2999</v>
      </c>
      <c r="G930" s="54"/>
      <c r="H930" s="54" t="s">
        <v>3036</v>
      </c>
      <c r="I930" s="55" t="s">
        <v>3037</v>
      </c>
      <c r="J930" s="55" t="s">
        <v>3038</v>
      </c>
      <c r="K930" s="55"/>
      <c r="L930" s="55" t="s">
        <v>3039</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2999</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2999</v>
      </c>
      <c r="G931" s="54"/>
      <c r="H931" s="54" t="s">
        <v>3040</v>
      </c>
      <c r="I931" s="55" t="s">
        <v>3041</v>
      </c>
      <c r="J931" s="55" t="s">
        <v>3042</v>
      </c>
      <c r="K931" s="55"/>
      <c r="L931" s="55" t="s">
        <v>3043</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2999</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2999</v>
      </c>
      <c r="G932" s="54"/>
      <c r="H932" s="54" t="s">
        <v>3044</v>
      </c>
      <c r="I932" s="55" t="s">
        <v>3045</v>
      </c>
      <c r="J932" s="55" t="s">
        <v>3046</v>
      </c>
      <c r="K932" s="55"/>
      <c r="L932" s="55" t="s">
        <v>3047</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2999</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2999</v>
      </c>
      <c r="G933" s="54"/>
      <c r="H933" s="54" t="s">
        <v>3048</v>
      </c>
      <c r="I933" s="55" t="s">
        <v>3049</v>
      </c>
      <c r="J933" s="55" t="s">
        <v>3050</v>
      </c>
      <c r="K933" s="55"/>
      <c r="L933" s="55" t="s">
        <v>3051</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2999</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2999</v>
      </c>
      <c r="G934" s="54"/>
      <c r="H934" s="54" t="s">
        <v>3052</v>
      </c>
      <c r="I934" s="55" t="s">
        <v>3053</v>
      </c>
      <c r="J934" s="55" t="s">
        <v>3054</v>
      </c>
      <c r="K934" s="55"/>
      <c r="L934" s="55" t="s">
        <v>3055</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2999</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2999</v>
      </c>
      <c r="G935" s="54"/>
      <c r="H935" s="54" t="s">
        <v>3056</v>
      </c>
      <c r="I935" s="55" t="s">
        <v>3057</v>
      </c>
      <c r="J935" s="55" t="s">
        <v>3058</v>
      </c>
      <c r="K935" s="55"/>
      <c r="L935" s="55" t="s">
        <v>3059</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2999</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2999</v>
      </c>
      <c r="G936" s="54"/>
      <c r="H936" s="54" t="s">
        <v>3060</v>
      </c>
      <c r="I936" s="55" t="s">
        <v>3061</v>
      </c>
      <c r="J936" s="55" t="s">
        <v>3062</v>
      </c>
      <c r="K936" s="55"/>
      <c r="L936" s="55" t="s">
        <v>3063</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2999</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2999</v>
      </c>
      <c r="G937" s="54"/>
      <c r="H937" s="54" t="s">
        <v>3064</v>
      </c>
      <c r="I937" s="55" t="s">
        <v>3065</v>
      </c>
      <c r="J937" s="55" t="s">
        <v>3066</v>
      </c>
      <c r="K937" s="55"/>
      <c r="L937" s="55" t="s">
        <v>3067</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2999</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2999</v>
      </c>
      <c r="G938" s="54"/>
      <c r="H938" s="54" t="s">
        <v>3068</v>
      </c>
      <c r="I938" s="55" t="s">
        <v>3069</v>
      </c>
      <c r="J938" s="55" t="s">
        <v>3070</v>
      </c>
      <c r="K938" s="55"/>
      <c r="L938" s="55" t="s">
        <v>3071</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2999</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2999</v>
      </c>
      <c r="G939" s="54"/>
      <c r="H939" s="54" t="s">
        <v>3072</v>
      </c>
      <c r="I939" s="55" t="s">
        <v>3073</v>
      </c>
      <c r="J939" s="55" t="s">
        <v>3074</v>
      </c>
      <c r="K939" s="55"/>
      <c r="L939" s="55" t="s">
        <v>3075</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2999</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2999</v>
      </c>
      <c r="G940" s="54"/>
      <c r="H940" s="54" t="s">
        <v>3076</v>
      </c>
      <c r="I940" s="55" t="s">
        <v>3077</v>
      </c>
      <c r="J940" s="55" t="s">
        <v>3078</v>
      </c>
      <c r="K940" s="55"/>
      <c r="L940" s="55" t="s">
        <v>3079</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2999</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2999</v>
      </c>
      <c r="G941" s="54"/>
      <c r="H941" s="54" t="s">
        <v>3080</v>
      </c>
      <c r="I941" s="55" t="s">
        <v>3081</v>
      </c>
      <c r="J941" s="55" t="s">
        <v>3082</v>
      </c>
      <c r="K941" s="55"/>
      <c r="L941" s="55" t="s">
        <v>3083</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2999</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2999</v>
      </c>
      <c r="G942" s="54"/>
      <c r="H942" s="54" t="s">
        <v>3084</v>
      </c>
      <c r="I942" s="55" t="s">
        <v>3085</v>
      </c>
      <c r="J942" s="55" t="s">
        <v>2779</v>
      </c>
      <c r="K942" s="55"/>
      <c r="L942" s="91" t="s">
        <v>3086</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2999</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2999</v>
      </c>
      <c r="G943" s="54"/>
      <c r="H943" s="54" t="s">
        <v>3087</v>
      </c>
      <c r="I943" s="55" t="s">
        <v>3088</v>
      </c>
      <c r="J943" s="55" t="s">
        <v>2779</v>
      </c>
      <c r="K943" s="55"/>
      <c r="L943" s="55" t="s">
        <v>3089</v>
      </c>
      <c r="M943" s="56" t="s">
        <v>3090</v>
      </c>
      <c r="N943" s="54" t="s">
        <v>3091</v>
      </c>
      <c r="O943" s="54" t="s">
        <v>3092</v>
      </c>
      <c r="P943" s="54" t="s">
        <v>3093</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2999</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2999</v>
      </c>
      <c r="G944" s="54"/>
      <c r="H944" s="54" t="s">
        <v>3094</v>
      </c>
      <c r="I944" s="55" t="s">
        <v>3095</v>
      </c>
      <c r="J944" s="55" t="s">
        <v>3096</v>
      </c>
      <c r="K944" s="55"/>
      <c r="L944" s="91" t="s">
        <v>3097</v>
      </c>
      <c r="M944" s="54" t="s">
        <v>3098</v>
      </c>
      <c r="N944" s="54" t="s">
        <v>3099</v>
      </c>
      <c r="O944" s="54" t="s">
        <v>3093</v>
      </c>
      <c r="P944" s="54" t="s">
        <v>3100</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2999</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2999</v>
      </c>
      <c r="G945" s="54">
        <v>2</v>
      </c>
      <c r="H945" s="54" t="s">
        <v>3101</v>
      </c>
      <c r="I945" s="55" t="s">
        <v>3102</v>
      </c>
      <c r="J945" s="55" t="s">
        <v>3103</v>
      </c>
      <c r="K945" s="55"/>
      <c r="L945" s="55" t="s">
        <v>3104</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2999</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2999</v>
      </c>
      <c r="G946" s="54"/>
      <c r="H946" s="54" t="s">
        <v>3105</v>
      </c>
      <c r="I946" s="55" t="s">
        <v>3106</v>
      </c>
      <c r="J946" s="55" t="s">
        <v>3107</v>
      </c>
      <c r="K946" s="55"/>
      <c r="L946" s="55" t="s">
        <v>3108</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2999</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2999</v>
      </c>
      <c r="G947" s="54"/>
      <c r="H947" s="54" t="s">
        <v>3109</v>
      </c>
      <c r="I947" s="55" t="s">
        <v>3110</v>
      </c>
      <c r="J947" s="55" t="s">
        <v>3107</v>
      </c>
      <c r="K947" s="55"/>
      <c r="L947" s="55" t="s">
        <v>3111</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2999</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2999</v>
      </c>
      <c r="G948" s="54"/>
      <c r="H948" s="54" t="s">
        <v>3112</v>
      </c>
      <c r="I948" s="55" t="s">
        <v>3113</v>
      </c>
      <c r="J948" s="55" t="s">
        <v>3114</v>
      </c>
      <c r="K948" s="55"/>
      <c r="L948" s="55" t="s">
        <v>3115</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2999</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2999</v>
      </c>
      <c r="G949" s="54">
        <v>3</v>
      </c>
      <c r="H949" s="54" t="s">
        <v>3116</v>
      </c>
      <c r="I949" s="55" t="s">
        <v>3117</v>
      </c>
      <c r="J949" s="55" t="s">
        <v>3118</v>
      </c>
      <c r="K949" s="55"/>
      <c r="L949" s="55" t="s">
        <v>3119</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2999</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2999</v>
      </c>
      <c r="G950" s="54"/>
      <c r="H950" s="54" t="s">
        <v>3120</v>
      </c>
      <c r="I950" s="55" t="s">
        <v>3121</v>
      </c>
      <c r="J950" s="55" t="s">
        <v>3122</v>
      </c>
      <c r="K950" s="55"/>
      <c r="L950" s="55" t="s">
        <v>3108</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2999</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2999</v>
      </c>
      <c r="G951" s="54"/>
      <c r="H951" s="54" t="s">
        <v>3123</v>
      </c>
      <c r="I951" s="55" t="s">
        <v>3124</v>
      </c>
      <c r="J951" s="55" t="s">
        <v>3125</v>
      </c>
      <c r="K951" s="55"/>
      <c r="L951" s="55" t="s">
        <v>3126</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2999</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2999</v>
      </c>
      <c r="G952" s="54"/>
      <c r="H952" s="54" t="s">
        <v>3127</v>
      </c>
      <c r="I952" s="55" t="s">
        <v>3128</v>
      </c>
      <c r="J952" s="55" t="s">
        <v>2779</v>
      </c>
      <c r="K952" s="55"/>
      <c r="L952" s="55" t="s">
        <v>3129</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2999</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2999</v>
      </c>
      <c r="G953" s="54"/>
      <c r="H953" s="54" t="s">
        <v>3130</v>
      </c>
      <c r="I953" s="55" t="s">
        <v>3131</v>
      </c>
      <c r="J953" s="55" t="s">
        <v>2779</v>
      </c>
      <c r="K953" s="55"/>
      <c r="L953" s="55" t="s">
        <v>3132</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2999</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2999</v>
      </c>
      <c r="G954" s="54"/>
      <c r="H954" s="54" t="s">
        <v>3133</v>
      </c>
      <c r="I954" s="55" t="s">
        <v>3134</v>
      </c>
      <c r="J954" s="55" t="s">
        <v>3135</v>
      </c>
      <c r="K954" s="55"/>
      <c r="L954" s="55" t="s">
        <v>3136</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2999</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2999</v>
      </c>
      <c r="G955" s="54">
        <v>4</v>
      </c>
      <c r="H955" s="54" t="s">
        <v>3137</v>
      </c>
      <c r="I955" s="55" t="s">
        <v>3138</v>
      </c>
      <c r="J955" s="55" t="s">
        <v>3139</v>
      </c>
      <c r="K955" s="55"/>
      <c r="L955" s="55" t="s">
        <v>3129</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2999</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2999</v>
      </c>
      <c r="G956" s="54"/>
      <c r="H956" s="54" t="s">
        <v>3140</v>
      </c>
      <c r="I956" s="55" t="s">
        <v>3141</v>
      </c>
      <c r="J956" s="55" t="s">
        <v>2779</v>
      </c>
      <c r="K956" s="55"/>
      <c r="L956" s="91" t="s">
        <v>3142</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2999</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2999</v>
      </c>
      <c r="G957" s="54"/>
      <c r="H957" s="54" t="s">
        <v>3143</v>
      </c>
      <c r="I957" s="55" t="s">
        <v>3144</v>
      </c>
      <c r="J957" s="55" t="s">
        <v>2779</v>
      </c>
      <c r="K957" s="55"/>
      <c r="L957" s="55" t="s">
        <v>3145</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2999</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2999</v>
      </c>
      <c r="G958" s="54"/>
      <c r="H958" s="54" t="s">
        <v>3146</v>
      </c>
      <c r="I958" s="55" t="s">
        <v>3147</v>
      </c>
      <c r="J958" s="55" t="s">
        <v>3148</v>
      </c>
      <c r="K958" s="55"/>
      <c r="L958" s="91" t="s">
        <v>3142</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2999</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2999</v>
      </c>
      <c r="G959" s="54">
        <v>5</v>
      </c>
      <c r="H959" s="54" t="s">
        <v>3149</v>
      </c>
      <c r="I959" s="55" t="s">
        <v>3150</v>
      </c>
      <c r="J959" s="55" t="s">
        <v>2779</v>
      </c>
      <c r="K959" s="55"/>
      <c r="L959" s="91" t="s">
        <v>3151</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2999</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2999</v>
      </c>
      <c r="G960" s="54"/>
      <c r="H960" s="54" t="s">
        <v>3152</v>
      </c>
      <c r="I960" s="55" t="s">
        <v>3153</v>
      </c>
      <c r="J960" s="55" t="s">
        <v>2779</v>
      </c>
      <c r="K960" s="55"/>
      <c r="L960" s="55" t="s">
        <v>3154</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2999</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2999</v>
      </c>
      <c r="G961" s="54"/>
      <c r="H961" s="54" t="s">
        <v>3155</v>
      </c>
      <c r="I961" s="55" t="s">
        <v>3156</v>
      </c>
      <c r="J961" s="55" t="s">
        <v>3157</v>
      </c>
      <c r="K961" s="55"/>
      <c r="L961" s="91" t="s">
        <v>3158</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2999</v>
      </c>
      <c r="AY961" s="64"/>
      <c r="AZ961" s="65">
        <v>120</v>
      </c>
    </row>
    <row r="962" spans="1:52" x14ac:dyDescent="0.25">
      <c r="A962" s="52" t="str">
        <f t="shared" si="160"/>
        <v>DQ6NT2+1</v>
      </c>
      <c r="B962" s="52" t="str">
        <f t="shared" si="161"/>
        <v>DQ6NT2+2</v>
      </c>
      <c r="C962" s="52" t="str">
        <f t="shared" si="162"/>
        <v>DQ6NT2+3</v>
      </c>
      <c r="D962" s="52" t="str">
        <f t="shared" si="163"/>
        <v>DQ6NT2+4</v>
      </c>
      <c r="F962" s="125" t="s">
        <v>2999</v>
      </c>
      <c r="G962" s="54">
        <v>6</v>
      </c>
      <c r="H962" s="54" t="s">
        <v>3159</v>
      </c>
      <c r="I962" s="55" t="s">
        <v>3160</v>
      </c>
      <c r="J962" s="55" t="s">
        <v>2779</v>
      </c>
      <c r="K962" s="55"/>
      <c r="L962" s="55" t="s">
        <v>3161</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2999</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2999</v>
      </c>
      <c r="G963" s="54"/>
      <c r="H963" s="54" t="s">
        <v>3162</v>
      </c>
      <c r="I963" s="55" t="s">
        <v>3163</v>
      </c>
      <c r="J963" s="55" t="s">
        <v>3164</v>
      </c>
      <c r="K963" s="55"/>
      <c r="L963" s="55" t="s">
        <v>3165</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2999</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2999</v>
      </c>
      <c r="G964" s="54"/>
      <c r="H964" s="54" t="s">
        <v>3166</v>
      </c>
      <c r="I964" s="55" t="s">
        <v>3167</v>
      </c>
      <c r="J964" s="55" t="s">
        <v>3168</v>
      </c>
      <c r="K964" s="55"/>
      <c r="L964" s="91" t="s">
        <v>3169</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2999</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2999</v>
      </c>
      <c r="G965" s="54"/>
      <c r="H965" s="54" t="s">
        <v>3170</v>
      </c>
      <c r="I965" s="55" t="s">
        <v>3171</v>
      </c>
      <c r="J965" s="55" t="s">
        <v>2779</v>
      </c>
      <c r="K965" s="55"/>
      <c r="L965" s="91" t="s">
        <v>3172</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2999</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2999</v>
      </c>
      <c r="G966" s="54"/>
      <c r="H966" s="54" t="s">
        <v>3173</v>
      </c>
      <c r="I966" s="55" t="s">
        <v>3174</v>
      </c>
      <c r="J966" s="55" t="s">
        <v>2779</v>
      </c>
      <c r="K966" s="55"/>
      <c r="L966" s="91" t="s">
        <v>3175</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2999</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2999</v>
      </c>
      <c r="G967" s="54"/>
      <c r="H967" s="54" t="s">
        <v>3176</v>
      </c>
      <c r="I967" s="55" t="s">
        <v>3177</v>
      </c>
      <c r="J967" s="55" t="s">
        <v>3178</v>
      </c>
      <c r="K967" s="55"/>
      <c r="L967" s="91" t="s">
        <v>3172</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2999</v>
      </c>
      <c r="AY967" s="64"/>
      <c r="AZ967" s="65">
        <v>120</v>
      </c>
    </row>
    <row r="968" spans="1:52" x14ac:dyDescent="0.25">
      <c r="A968" s="52" t="str">
        <f t="shared" si="160"/>
        <v>DQ7NT2+1</v>
      </c>
      <c r="B968" s="52" t="str">
        <f t="shared" si="161"/>
        <v>DQ7NT2+2</v>
      </c>
      <c r="C968" s="52" t="str">
        <f t="shared" si="162"/>
        <v>DQ7NT2+3</v>
      </c>
      <c r="D968" s="52" t="str">
        <f t="shared" si="163"/>
        <v>DQ7NT2+4</v>
      </c>
      <c r="F968" s="125" t="s">
        <v>2999</v>
      </c>
      <c r="G968" s="54">
        <v>7</v>
      </c>
      <c r="H968" s="54" t="s">
        <v>3179</v>
      </c>
      <c r="I968" s="55" t="s">
        <v>3180</v>
      </c>
      <c r="J968" s="55" t="s">
        <v>2779</v>
      </c>
      <c r="K968" s="55"/>
      <c r="L968" s="55" t="s">
        <v>3181</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2999</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2999</v>
      </c>
      <c r="G969" s="54"/>
      <c r="H969" s="54" t="s">
        <v>3182</v>
      </c>
      <c r="I969" s="55" t="s">
        <v>3183</v>
      </c>
      <c r="J969" s="55" t="s">
        <v>2779</v>
      </c>
      <c r="K969" s="55"/>
      <c r="L969" s="55" t="s">
        <v>3184</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2999</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2999</v>
      </c>
      <c r="G970" s="54"/>
      <c r="H970" s="54" t="s">
        <v>3185</v>
      </c>
      <c r="I970" s="55" t="s">
        <v>3186</v>
      </c>
      <c r="J970" s="55" t="s">
        <v>3187</v>
      </c>
      <c r="K970" s="55"/>
      <c r="L970" s="55" t="s">
        <v>3188</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2999</v>
      </c>
      <c r="AY970" s="64"/>
      <c r="AZ970" s="65"/>
    </row>
    <row r="971" spans="1:52" x14ac:dyDescent="0.25">
      <c r="A971" s="52" t="str">
        <f t="shared" si="160"/>
        <v>DQ8NT2+1</v>
      </c>
      <c r="B971" s="52" t="str">
        <f t="shared" si="161"/>
        <v>DQ8NT2+2</v>
      </c>
      <c r="C971" s="52" t="str">
        <f t="shared" si="162"/>
        <v>DQ8NT2+3</v>
      </c>
      <c r="D971" s="52" t="str">
        <f t="shared" si="163"/>
        <v>DQ8NT2+4</v>
      </c>
      <c r="F971" s="125" t="s">
        <v>2999</v>
      </c>
      <c r="G971" s="54">
        <v>8</v>
      </c>
      <c r="H971" s="54" t="s">
        <v>3189</v>
      </c>
      <c r="I971" s="55" t="s">
        <v>3190</v>
      </c>
      <c r="J971" s="55" t="s">
        <v>3191</v>
      </c>
      <c r="K971" s="55"/>
      <c r="L971" s="55" t="s">
        <v>3181</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2999</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2999</v>
      </c>
      <c r="G972" s="54"/>
      <c r="H972" s="54" t="s">
        <v>3192</v>
      </c>
      <c r="I972" s="55" t="s">
        <v>3193</v>
      </c>
      <c r="J972" s="55" t="s">
        <v>3194</v>
      </c>
      <c r="K972" s="55"/>
      <c r="L972" s="55" t="s">
        <v>3195</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2999</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2999</v>
      </c>
      <c r="G973" s="54"/>
      <c r="H973" s="54" t="s">
        <v>3196</v>
      </c>
      <c r="I973" s="55" t="s">
        <v>3197</v>
      </c>
      <c r="J973" s="55" t="s">
        <v>3194</v>
      </c>
      <c r="K973" s="55"/>
      <c r="L973" s="91" t="s">
        <v>3198</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2999</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2999</v>
      </c>
      <c r="G974" s="54"/>
      <c r="H974" s="54" t="s">
        <v>3199</v>
      </c>
      <c r="I974" s="55" t="s">
        <v>3200</v>
      </c>
      <c r="J974" s="55" t="s">
        <v>3194</v>
      </c>
      <c r="K974" s="55"/>
      <c r="L974" s="55" t="s">
        <v>3201</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2999</v>
      </c>
      <c r="AY974" s="64"/>
      <c r="AZ974" s="65">
        <v>120</v>
      </c>
    </row>
    <row r="975" spans="1:52" x14ac:dyDescent="0.25">
      <c r="A975" s="52" t="str">
        <f t="shared" si="174"/>
        <v>DQ9NT2+1</v>
      </c>
      <c r="B975" s="52" t="str">
        <f t="shared" si="175"/>
        <v>DQ9NT2+2</v>
      </c>
      <c r="C975" s="52" t="str">
        <f t="shared" si="176"/>
        <v>DQ9NT2+3</v>
      </c>
      <c r="D975" s="52" t="str">
        <f t="shared" si="177"/>
        <v>DQ9NT2+4</v>
      </c>
      <c r="F975" s="125" t="s">
        <v>2999</v>
      </c>
      <c r="G975" s="54">
        <v>9</v>
      </c>
      <c r="H975" s="54" t="s">
        <v>3202</v>
      </c>
      <c r="I975" s="55" t="s">
        <v>3203</v>
      </c>
      <c r="J975" s="55" t="s">
        <v>3204</v>
      </c>
      <c r="K975" s="55"/>
      <c r="L975" s="55" t="s">
        <v>3205</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2999</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2999</v>
      </c>
      <c r="G976" s="54" t="s">
        <v>3206</v>
      </c>
      <c r="H976" s="54" t="s">
        <v>3207</v>
      </c>
      <c r="I976" s="55" t="s">
        <v>3208</v>
      </c>
      <c r="J976" s="55" t="s">
        <v>3209</v>
      </c>
      <c r="K976" s="55"/>
      <c r="L976" s="91" t="s">
        <v>3210</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2999</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2999</v>
      </c>
      <c r="G977" s="54"/>
      <c r="H977" s="54" t="s">
        <v>3211</v>
      </c>
      <c r="I977" s="55" t="s">
        <v>3212</v>
      </c>
      <c r="J977" s="55" t="s">
        <v>3209</v>
      </c>
      <c r="K977" s="55"/>
      <c r="L977" s="55" t="s">
        <v>3213</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2999</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2999</v>
      </c>
      <c r="G978" s="54"/>
      <c r="H978" s="54" t="s">
        <v>3214</v>
      </c>
      <c r="I978" s="55" t="s">
        <v>3215</v>
      </c>
      <c r="J978" s="55" t="s">
        <v>3194</v>
      </c>
      <c r="K978" s="55"/>
      <c r="L978" s="91" t="s">
        <v>3216</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2999</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2999</v>
      </c>
      <c r="G979" s="54"/>
      <c r="H979" s="54" t="s">
        <v>3217</v>
      </c>
      <c r="I979" s="55" t="s">
        <v>3218</v>
      </c>
      <c r="J979" s="55" t="s">
        <v>3194</v>
      </c>
      <c r="K979" s="55"/>
      <c r="L979" s="55" t="s">
        <v>3219</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2999</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2999</v>
      </c>
      <c r="G980" s="54"/>
      <c r="H980" s="54" t="s">
        <v>3220</v>
      </c>
      <c r="I980" s="55" t="s">
        <v>3221</v>
      </c>
      <c r="J980" s="55" t="s">
        <v>3222</v>
      </c>
      <c r="K980" s="55"/>
      <c r="L980" s="55" t="s">
        <v>3223</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2999</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2999</v>
      </c>
      <c r="G981" s="54" t="s">
        <v>3224</v>
      </c>
      <c r="H981" s="54" t="s">
        <v>3225</v>
      </c>
      <c r="I981" s="55" t="s">
        <v>3226</v>
      </c>
      <c r="J981" s="55" t="s">
        <v>3227</v>
      </c>
      <c r="K981" s="55"/>
      <c r="L981" s="91" t="s">
        <v>3216</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2999</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2999</v>
      </c>
      <c r="G982" s="54"/>
      <c r="H982" s="54" t="s">
        <v>3228</v>
      </c>
      <c r="I982" s="55" t="s">
        <v>3229</v>
      </c>
      <c r="J982" s="55" t="s">
        <v>3230</v>
      </c>
      <c r="K982" s="55"/>
      <c r="L982" s="55" t="s">
        <v>3231</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2999</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2999</v>
      </c>
      <c r="G983" s="54"/>
      <c r="H983" s="54" t="s">
        <v>3232</v>
      </c>
      <c r="I983" s="55" t="s">
        <v>3233</v>
      </c>
      <c r="J983" s="55" t="s">
        <v>3230</v>
      </c>
      <c r="K983" s="55"/>
      <c r="L983" s="55" t="s">
        <v>3234</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2999</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2999</v>
      </c>
      <c r="G984" s="54"/>
      <c r="H984" s="54" t="s">
        <v>3235</v>
      </c>
      <c r="I984" s="55" t="s">
        <v>3236</v>
      </c>
      <c r="J984" s="55" t="s">
        <v>2779</v>
      </c>
      <c r="K984" s="55"/>
      <c r="L984" s="91" t="s">
        <v>3237</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2999</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2999</v>
      </c>
      <c r="G985" s="54">
        <v>10</v>
      </c>
      <c r="H985" s="54" t="s">
        <v>3238</v>
      </c>
      <c r="I985" s="55" t="s">
        <v>3239</v>
      </c>
      <c r="J985" s="55" t="s">
        <v>2779</v>
      </c>
      <c r="K985" s="55"/>
      <c r="L985" s="55" t="s">
        <v>3240</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2999</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2999</v>
      </c>
      <c r="G986" s="54">
        <v>11</v>
      </c>
      <c r="H986" s="54" t="s">
        <v>3241</v>
      </c>
      <c r="I986" s="55" t="s">
        <v>3242</v>
      </c>
      <c r="J986" s="55" t="s">
        <v>3243</v>
      </c>
      <c r="K986" s="55"/>
      <c r="L986" s="55" t="s">
        <v>3244</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2999</v>
      </c>
      <c r="AY986" s="64"/>
      <c r="AZ986" s="65"/>
    </row>
    <row r="987" spans="1:52" ht="31.5" x14ac:dyDescent="0.25">
      <c r="A987" s="52" t="str">
        <f t="shared" si="174"/>
        <v>DQ12NT2+1</v>
      </c>
      <c r="B987" s="52" t="str">
        <f t="shared" si="175"/>
        <v>DQ12NT2+2</v>
      </c>
      <c r="C987" s="52" t="str">
        <f t="shared" si="176"/>
        <v>DQ12NT2+3</v>
      </c>
      <c r="D987" s="52" t="str">
        <f t="shared" si="177"/>
        <v>DQ12NT2+4</v>
      </c>
      <c r="F987" s="125" t="s">
        <v>2999</v>
      </c>
      <c r="G987" s="54">
        <v>12</v>
      </c>
      <c r="H987" s="54" t="s">
        <v>3245</v>
      </c>
      <c r="I987" s="55" t="s">
        <v>3246</v>
      </c>
      <c r="J987" s="55" t="s">
        <v>3247</v>
      </c>
      <c r="K987" s="55"/>
      <c r="L987" s="55" t="s">
        <v>3248</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2999</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2999</v>
      </c>
      <c r="G988" s="54"/>
      <c r="H988" s="54" t="s">
        <v>3249</v>
      </c>
      <c r="I988" s="55" t="s">
        <v>3250</v>
      </c>
      <c r="J988" s="55" t="s">
        <v>3251</v>
      </c>
      <c r="K988" s="55"/>
      <c r="L988" s="91" t="s">
        <v>3252</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2999</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2999</v>
      </c>
      <c r="G989" s="54"/>
      <c r="H989" s="54" t="s">
        <v>3253</v>
      </c>
      <c r="I989" s="55" t="s">
        <v>3254</v>
      </c>
      <c r="J989" s="55" t="s">
        <v>2779</v>
      </c>
      <c r="K989" s="55"/>
      <c r="L989" s="55" t="s">
        <v>3255</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2999</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2999</v>
      </c>
      <c r="G990" s="54"/>
      <c r="H990" s="54" t="s">
        <v>3256</v>
      </c>
      <c r="I990" s="55" t="s">
        <v>3257</v>
      </c>
      <c r="J990" s="55" t="s">
        <v>2779</v>
      </c>
      <c r="K990" s="55"/>
      <c r="L990" s="55" t="s">
        <v>3258</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2999</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2999</v>
      </c>
      <c r="G991" s="54"/>
      <c r="H991" s="54" t="s">
        <v>3259</v>
      </c>
      <c r="I991" s="55" t="s">
        <v>3260</v>
      </c>
      <c r="J991" s="55" t="s">
        <v>2779</v>
      </c>
      <c r="K991" s="55"/>
      <c r="L991" s="55" t="s">
        <v>3261</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2999</v>
      </c>
      <c r="AY991" s="64"/>
      <c r="AZ991" s="65"/>
    </row>
    <row r="992" spans="1:52" ht="31.5" x14ac:dyDescent="0.25">
      <c r="A992" s="52" t="str">
        <f t="shared" si="174"/>
        <v>DQ13NT2+1</v>
      </c>
      <c r="B992" s="52" t="str">
        <f t="shared" si="175"/>
        <v>DQ13NT2+2</v>
      </c>
      <c r="C992" s="52" t="str">
        <f t="shared" si="176"/>
        <v>DQ13NT2+3</v>
      </c>
      <c r="D992" s="52" t="str">
        <f t="shared" si="177"/>
        <v>DQ13NT2+4</v>
      </c>
      <c r="F992" s="125" t="s">
        <v>2999</v>
      </c>
      <c r="G992" s="54">
        <v>13</v>
      </c>
      <c r="H992" s="54" t="s">
        <v>3262</v>
      </c>
      <c r="I992" s="55" t="s">
        <v>3263</v>
      </c>
      <c r="J992" s="55" t="s">
        <v>3264</v>
      </c>
      <c r="K992" s="55"/>
      <c r="L992" s="55" t="s">
        <v>3265</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2999</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2999</v>
      </c>
      <c r="G993" s="54" t="s">
        <v>3266</v>
      </c>
      <c r="H993" s="54" t="s">
        <v>3267</v>
      </c>
      <c r="I993" s="55" t="s">
        <v>3268</v>
      </c>
      <c r="J993" s="55" t="s">
        <v>3269</v>
      </c>
      <c r="K993" s="55"/>
      <c r="L993" s="55" t="s">
        <v>3258</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2999</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2999</v>
      </c>
      <c r="G994" s="54"/>
      <c r="H994" s="54" t="s">
        <v>3270</v>
      </c>
      <c r="I994" s="55" t="s">
        <v>3271</v>
      </c>
      <c r="J994" s="55" t="s">
        <v>2779</v>
      </c>
      <c r="K994" s="55"/>
      <c r="L994" s="91" t="s">
        <v>3272</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2999</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2999</v>
      </c>
      <c r="G995" s="54"/>
      <c r="H995" s="54" t="s">
        <v>3273</v>
      </c>
      <c r="I995" s="55" t="s">
        <v>3274</v>
      </c>
      <c r="J995" s="55" t="s">
        <v>2779</v>
      </c>
      <c r="K995" s="55"/>
      <c r="L995" s="55" t="s">
        <v>3275</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2999</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2999</v>
      </c>
      <c r="G996" s="54"/>
      <c r="H996" s="54" t="s">
        <v>3276</v>
      </c>
      <c r="I996" s="55" t="s">
        <v>3277</v>
      </c>
      <c r="J996" s="55" t="s">
        <v>3278</v>
      </c>
      <c r="K996" s="55"/>
      <c r="L996" s="55" t="s">
        <v>3279</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2999</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2999</v>
      </c>
      <c r="G997" s="54" t="s">
        <v>3280</v>
      </c>
      <c r="H997" s="54" t="s">
        <v>3281</v>
      </c>
      <c r="I997" s="55" t="s">
        <v>3282</v>
      </c>
      <c r="J997" s="55" t="s">
        <v>3283</v>
      </c>
      <c r="K997" s="55"/>
      <c r="L997" s="55" t="s">
        <v>3132</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2999</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2999</v>
      </c>
      <c r="G998" s="54"/>
      <c r="H998" s="54" t="s">
        <v>3284</v>
      </c>
      <c r="I998" s="55" t="s">
        <v>3285</v>
      </c>
      <c r="J998" s="55" t="s">
        <v>3286</v>
      </c>
      <c r="K998" s="55"/>
      <c r="L998" s="91" t="s">
        <v>3272</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2999</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2999</v>
      </c>
      <c r="G999" s="54"/>
      <c r="H999" s="54" t="s">
        <v>3287</v>
      </c>
      <c r="I999" s="55" t="s">
        <v>3288</v>
      </c>
      <c r="J999" s="55" t="s">
        <v>2779</v>
      </c>
      <c r="K999" s="55"/>
      <c r="L999" s="55" t="s">
        <v>3289</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2999</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2999</v>
      </c>
      <c r="G1000" s="54"/>
      <c r="H1000" s="54" t="s">
        <v>3290</v>
      </c>
      <c r="I1000" s="55" t="s">
        <v>3291</v>
      </c>
      <c r="J1000" s="55" t="s">
        <v>2779</v>
      </c>
      <c r="K1000" s="55"/>
      <c r="L1000" s="55" t="s">
        <v>3292</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2999</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2999</v>
      </c>
      <c r="G1001" s="54"/>
      <c r="H1001" s="54" t="s">
        <v>3293</v>
      </c>
      <c r="I1001" s="55" t="s">
        <v>3294</v>
      </c>
      <c r="J1001" s="55" t="s">
        <v>3295</v>
      </c>
      <c r="K1001" s="55"/>
      <c r="L1001" s="55" t="s">
        <v>3289</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2999</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2999</v>
      </c>
      <c r="G1002" s="54">
        <v>14</v>
      </c>
      <c r="H1002" s="54" t="s">
        <v>3296</v>
      </c>
      <c r="I1002" s="55" t="s">
        <v>3297</v>
      </c>
      <c r="J1002" s="55" t="s">
        <v>2779</v>
      </c>
      <c r="K1002" s="55"/>
      <c r="L1002" s="55" t="s">
        <v>3298</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2999</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2999</v>
      </c>
      <c r="G1003" s="54"/>
      <c r="H1003" s="54" t="s">
        <v>3299</v>
      </c>
      <c r="I1003" s="55" t="s">
        <v>3300</v>
      </c>
      <c r="J1003" s="55" t="s">
        <v>2779</v>
      </c>
      <c r="K1003" s="55"/>
      <c r="L1003" s="55" t="s">
        <v>3301</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2999</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2999</v>
      </c>
      <c r="G1004" s="54"/>
      <c r="H1004" s="54" t="s">
        <v>3302</v>
      </c>
      <c r="I1004" s="55" t="s">
        <v>3303</v>
      </c>
      <c r="J1004" s="55" t="s">
        <v>3304</v>
      </c>
      <c r="K1004" s="55"/>
      <c r="L1004" s="55" t="s">
        <v>3305</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2999</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2999</v>
      </c>
      <c r="G1005" s="54">
        <v>15</v>
      </c>
      <c r="H1005" s="54" t="s">
        <v>3306</v>
      </c>
      <c r="I1005" s="55" t="s">
        <v>3307</v>
      </c>
      <c r="J1005" s="55" t="s">
        <v>3308</v>
      </c>
      <c r="K1005" s="55"/>
      <c r="L1005" s="55" t="s">
        <v>3309</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2999</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2999</v>
      </c>
      <c r="G1006" s="54"/>
      <c r="H1006" s="54" t="s">
        <v>3310</v>
      </c>
      <c r="I1006" s="55" t="s">
        <v>3311</v>
      </c>
      <c r="J1006" s="55" t="s">
        <v>3312</v>
      </c>
      <c r="K1006" s="55"/>
      <c r="L1006" s="55" t="s">
        <v>3298</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2999</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2999</v>
      </c>
      <c r="G1007" s="54"/>
      <c r="H1007" s="54" t="s">
        <v>3313</v>
      </c>
      <c r="I1007" s="55" t="s">
        <v>3314</v>
      </c>
      <c r="J1007" s="55" t="s">
        <v>2779</v>
      </c>
      <c r="K1007" s="55"/>
      <c r="L1007" s="91" t="s">
        <v>3315</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2999</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2999</v>
      </c>
      <c r="G1008" s="54"/>
      <c r="H1008" s="54" t="s">
        <v>3316</v>
      </c>
      <c r="I1008" s="55" t="s">
        <v>3317</v>
      </c>
      <c r="J1008" s="55" t="s">
        <v>2779</v>
      </c>
      <c r="K1008" s="55"/>
      <c r="L1008" s="55" t="s">
        <v>3318</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2999</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2999</v>
      </c>
      <c r="G1009" s="54"/>
      <c r="H1009" s="54" t="s">
        <v>3319</v>
      </c>
      <c r="I1009" s="55" t="s">
        <v>3320</v>
      </c>
      <c r="J1009" s="55" t="s">
        <v>3321</v>
      </c>
      <c r="K1009" s="55"/>
      <c r="L1009" s="55" t="s">
        <v>3322</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2999</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2999</v>
      </c>
      <c r="G1010" s="54">
        <v>16</v>
      </c>
      <c r="H1010" s="54" t="s">
        <v>3323</v>
      </c>
      <c r="I1010" s="55" t="s">
        <v>3324</v>
      </c>
      <c r="J1010" s="55" t="s">
        <v>3325</v>
      </c>
      <c r="K1010" s="55"/>
      <c r="L1010" s="91" t="s">
        <v>3315</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2999</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2999</v>
      </c>
      <c r="G1011" s="54"/>
      <c r="H1011" s="54" t="s">
        <v>3326</v>
      </c>
      <c r="I1011" s="55" t="s">
        <v>3327</v>
      </c>
      <c r="J1011" s="55" t="s">
        <v>2779</v>
      </c>
      <c r="K1011" s="55"/>
      <c r="L1011" s="55" t="s">
        <v>3328</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2999</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2999</v>
      </c>
      <c r="G1012" s="54"/>
      <c r="H1012" s="54" t="s">
        <v>3329</v>
      </c>
      <c r="I1012" s="55" t="s">
        <v>3330</v>
      </c>
      <c r="J1012" s="55" t="s">
        <v>2779</v>
      </c>
      <c r="K1012" s="55"/>
      <c r="L1012" s="55" t="s">
        <v>3331</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2999</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2999</v>
      </c>
      <c r="G1013" s="54"/>
      <c r="H1013" s="54" t="s">
        <v>3332</v>
      </c>
      <c r="I1013" s="55" t="s">
        <v>3333</v>
      </c>
      <c r="J1013" s="55" t="s">
        <v>3334</v>
      </c>
      <c r="K1013" s="55"/>
      <c r="L1013" s="55" t="s">
        <v>3328</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2999</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2999</v>
      </c>
      <c r="G1014" s="54">
        <v>17</v>
      </c>
      <c r="H1014" s="54" t="s">
        <v>3335</v>
      </c>
      <c r="I1014" s="55" t="s">
        <v>3336</v>
      </c>
      <c r="J1014" s="55" t="s">
        <v>3337</v>
      </c>
      <c r="K1014" s="55"/>
      <c r="L1014" s="91" t="s">
        <v>3338</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2999</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2999</v>
      </c>
      <c r="G1015" s="54"/>
      <c r="H1015" s="54" t="s">
        <v>3339</v>
      </c>
      <c r="I1015" s="55" t="s">
        <v>3340</v>
      </c>
      <c r="J1015" s="55" t="s">
        <v>3337</v>
      </c>
      <c r="K1015" s="55"/>
      <c r="L1015" s="55" t="s">
        <v>3341</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2999</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2999</v>
      </c>
      <c r="G1016" s="54"/>
      <c r="H1016" s="54" t="s">
        <v>3342</v>
      </c>
      <c r="I1016" s="55" t="s">
        <v>3343</v>
      </c>
      <c r="J1016" s="55" t="s">
        <v>3344</v>
      </c>
      <c r="K1016" s="55"/>
      <c r="L1016" s="55" t="s">
        <v>3345</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2999</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2999</v>
      </c>
      <c r="G1017" s="54">
        <v>18</v>
      </c>
      <c r="H1017" s="54" t="s">
        <v>3346</v>
      </c>
      <c r="I1017" s="55" t="s">
        <v>3347</v>
      </c>
      <c r="J1017" s="55" t="s">
        <v>3348</v>
      </c>
      <c r="K1017" s="55"/>
      <c r="L1017" s="55" t="s">
        <v>3349</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2999</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2999</v>
      </c>
      <c r="G1018" s="54"/>
      <c r="H1018" s="54" t="s">
        <v>3350</v>
      </c>
      <c r="I1018" s="55" t="s">
        <v>3351</v>
      </c>
      <c r="J1018" s="55" t="s">
        <v>3352</v>
      </c>
      <c r="K1018" s="55"/>
      <c r="L1018" s="91" t="s">
        <v>3338</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2999</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2999</v>
      </c>
      <c r="G1019" s="54"/>
      <c r="H1019" s="54" t="s">
        <v>3353</v>
      </c>
      <c r="I1019" s="55" t="s">
        <v>3354</v>
      </c>
      <c r="J1019" s="55" t="s">
        <v>3355</v>
      </c>
      <c r="K1019" s="55"/>
      <c r="L1019" s="55" t="s">
        <v>3356</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2999</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2999</v>
      </c>
      <c r="G1020" s="54"/>
      <c r="H1020" s="54" t="s">
        <v>3357</v>
      </c>
      <c r="I1020" s="55" t="s">
        <v>3358</v>
      </c>
      <c r="J1020" s="55" t="s">
        <v>3355</v>
      </c>
      <c r="K1020" s="55"/>
      <c r="L1020" s="55" t="s">
        <v>3359</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2999</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2999</v>
      </c>
      <c r="G1021" s="54"/>
      <c r="H1021" s="54" t="s">
        <v>3360</v>
      </c>
      <c r="I1021" s="55" t="s">
        <v>3361</v>
      </c>
      <c r="J1021" s="55" t="s">
        <v>3070</v>
      </c>
      <c r="K1021" s="55"/>
      <c r="L1021" s="55" t="s">
        <v>3362</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2999</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2999</v>
      </c>
      <c r="G1022" s="54">
        <v>19</v>
      </c>
      <c r="H1022" s="54" t="s">
        <v>3363</v>
      </c>
      <c r="I1022" s="55" t="s">
        <v>3364</v>
      </c>
      <c r="J1022" s="55" t="s">
        <v>3365</v>
      </c>
      <c r="K1022" s="55"/>
      <c r="L1022" s="55" t="s">
        <v>3356</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2999</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2999</v>
      </c>
      <c r="G1023" s="54"/>
      <c r="H1023" s="54" t="s">
        <v>3366</v>
      </c>
      <c r="I1023" s="55" t="s">
        <v>3367</v>
      </c>
      <c r="J1023" s="55" t="s">
        <v>2779</v>
      </c>
      <c r="K1023" s="55"/>
      <c r="L1023" s="55" t="s">
        <v>3368</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2999</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2999</v>
      </c>
      <c r="G1024" s="54"/>
      <c r="H1024" s="54" t="s">
        <v>3369</v>
      </c>
      <c r="I1024" s="55" t="s">
        <v>3370</v>
      </c>
      <c r="J1024" s="55" t="s">
        <v>2779</v>
      </c>
      <c r="K1024" s="55"/>
      <c r="L1024" s="55" t="s">
        <v>3371</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2999</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2999</v>
      </c>
      <c r="G1025" s="54"/>
      <c r="H1025" s="54" t="s">
        <v>3372</v>
      </c>
      <c r="I1025" s="55" t="s">
        <v>3373</v>
      </c>
      <c r="J1025" s="55" t="s">
        <v>3374</v>
      </c>
      <c r="K1025" s="55"/>
      <c r="L1025" s="55" t="s">
        <v>3375</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2999</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2999</v>
      </c>
      <c r="G1026" s="54">
        <v>20</v>
      </c>
      <c r="H1026" s="54" t="s">
        <v>3376</v>
      </c>
      <c r="I1026" s="55" t="s">
        <v>3377</v>
      </c>
      <c r="J1026" s="55" t="s">
        <v>3378</v>
      </c>
      <c r="K1026" s="55"/>
      <c r="L1026" s="55" t="s">
        <v>3379</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2999</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2999</v>
      </c>
      <c r="G1027" s="54"/>
      <c r="H1027" s="54" t="s">
        <v>3380</v>
      </c>
      <c r="I1027" s="55" t="s">
        <v>3381</v>
      </c>
      <c r="J1027" s="55" t="s">
        <v>3382</v>
      </c>
      <c r="K1027" s="55"/>
      <c r="L1027" s="55" t="s">
        <v>3383</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2999</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2999</v>
      </c>
      <c r="G1028" s="54"/>
      <c r="H1028" s="54" t="s">
        <v>3384</v>
      </c>
      <c r="I1028" s="55" t="s">
        <v>3385</v>
      </c>
      <c r="J1028" s="55" t="s">
        <v>3386</v>
      </c>
      <c r="K1028" s="55"/>
      <c r="L1028" s="55" t="s">
        <v>3368</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2999</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2999</v>
      </c>
      <c r="G1029" s="54"/>
      <c r="H1029" s="54" t="s">
        <v>3387</v>
      </c>
      <c r="I1029" s="55" t="s">
        <v>3388</v>
      </c>
      <c r="J1029" s="55" t="s">
        <v>2779</v>
      </c>
      <c r="K1029" s="55"/>
      <c r="L1029" s="55" t="s">
        <v>3389</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2999</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2999</v>
      </c>
      <c r="G1030" s="54"/>
      <c r="H1030" s="54" t="s">
        <v>3390</v>
      </c>
      <c r="I1030" s="55" t="s">
        <v>3391</v>
      </c>
      <c r="J1030" s="55" t="s">
        <v>3392</v>
      </c>
      <c r="K1030" s="55"/>
      <c r="L1030" s="91" t="s">
        <v>3393</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2999</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2999</v>
      </c>
      <c r="G1031" s="54"/>
      <c r="H1031" s="54" t="s">
        <v>3394</v>
      </c>
      <c r="I1031" s="55" t="s">
        <v>3395</v>
      </c>
      <c r="J1031" s="55" t="s">
        <v>3396</v>
      </c>
      <c r="K1031" s="55"/>
      <c r="L1031" s="55" t="s">
        <v>3397</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2999</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2999</v>
      </c>
      <c r="G1032" s="54">
        <v>21</v>
      </c>
      <c r="H1032" s="54" t="s">
        <v>3398</v>
      </c>
      <c r="I1032" s="55" t="s">
        <v>3399</v>
      </c>
      <c r="J1032" s="55" t="s">
        <v>3400</v>
      </c>
      <c r="K1032" s="55"/>
      <c r="L1032" s="91" t="s">
        <v>3401</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2999</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2999</v>
      </c>
      <c r="G1033" s="54">
        <v>22</v>
      </c>
      <c r="H1033" s="54" t="s">
        <v>3402</v>
      </c>
      <c r="I1033" s="55" t="s">
        <v>3403</v>
      </c>
      <c r="J1033" s="55" t="s">
        <v>3400</v>
      </c>
      <c r="K1033" s="55"/>
      <c r="L1033" s="55" t="s">
        <v>3404</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2999</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2999</v>
      </c>
      <c r="G1034" s="54">
        <v>23</v>
      </c>
      <c r="H1034" s="54" t="s">
        <v>3405</v>
      </c>
      <c r="I1034" s="55" t="s">
        <v>3406</v>
      </c>
      <c r="J1034" s="55" t="s">
        <v>3407</v>
      </c>
      <c r="K1034" s="55"/>
      <c r="L1034" s="91" t="s">
        <v>3408</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2999</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2999</v>
      </c>
      <c r="G1035" s="54">
        <v>24</v>
      </c>
      <c r="H1035" s="54" t="s">
        <v>3409</v>
      </c>
      <c r="I1035" s="55" t="s">
        <v>3410</v>
      </c>
      <c r="J1035" s="55" t="s">
        <v>3411</v>
      </c>
      <c r="K1035" s="55"/>
      <c r="L1035" s="55" t="s">
        <v>3412</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2999</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2999</v>
      </c>
      <c r="G1036" s="54"/>
      <c r="H1036" s="54" t="s">
        <v>3413</v>
      </c>
      <c r="I1036" s="55" t="s">
        <v>3414</v>
      </c>
      <c r="J1036" s="55" t="s">
        <v>2779</v>
      </c>
      <c r="K1036" s="55"/>
      <c r="L1036" s="55" t="s">
        <v>2996</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2999</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2999</v>
      </c>
      <c r="G1037" s="54"/>
      <c r="H1037" s="54" t="s">
        <v>3415</v>
      </c>
      <c r="I1037" s="55" t="s">
        <v>3416</v>
      </c>
      <c r="J1037" s="55" t="s">
        <v>2779</v>
      </c>
      <c r="K1037" s="55"/>
      <c r="L1037" s="55" t="s">
        <v>3417</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2999</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2999</v>
      </c>
      <c r="G1038" s="54">
        <v>25</v>
      </c>
      <c r="H1038" s="54" t="s">
        <v>3418</v>
      </c>
      <c r="I1038" s="55" t="s">
        <v>3419</v>
      </c>
      <c r="J1038" s="55" t="s">
        <v>2779</v>
      </c>
      <c r="K1038" s="55"/>
      <c r="L1038" s="55" t="s">
        <v>3420</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2999</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2999</v>
      </c>
      <c r="G1039" s="54">
        <v>26</v>
      </c>
      <c r="H1039" s="54" t="s">
        <v>3421</v>
      </c>
      <c r="I1039" s="55" t="s">
        <v>3422</v>
      </c>
      <c r="J1039" s="55" t="s">
        <v>3423</v>
      </c>
      <c r="K1039" s="55"/>
      <c r="L1039" s="55" t="s">
        <v>3424</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2999</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2999</v>
      </c>
      <c r="G1040" s="54">
        <v>27</v>
      </c>
      <c r="H1040" s="54" t="s">
        <v>3425</v>
      </c>
      <c r="I1040" s="55" t="s">
        <v>3426</v>
      </c>
      <c r="J1040" s="55" t="s">
        <v>2779</v>
      </c>
      <c r="K1040" s="55"/>
      <c r="L1040" s="55" t="s">
        <v>3427</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2999</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2999</v>
      </c>
      <c r="G1041" s="54">
        <v>28</v>
      </c>
      <c r="H1041" s="54" t="s">
        <v>3428</v>
      </c>
      <c r="I1041" s="55" t="s">
        <v>3429</v>
      </c>
      <c r="J1041" s="55" t="s">
        <v>2779</v>
      </c>
      <c r="K1041" s="55"/>
      <c r="L1041" s="91" t="s">
        <v>3430</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2999</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2999</v>
      </c>
      <c r="G1042" s="54">
        <v>29</v>
      </c>
      <c r="H1042" s="54" t="s">
        <v>3431</v>
      </c>
      <c r="I1042" s="55" t="s">
        <v>3432</v>
      </c>
      <c r="J1042" s="55" t="s">
        <v>3433</v>
      </c>
      <c r="K1042" s="55"/>
      <c r="L1042" s="55" t="s">
        <v>3434</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2999</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2999</v>
      </c>
      <c r="G1043" s="54">
        <v>30</v>
      </c>
      <c r="H1043" s="54" t="s">
        <v>3435</v>
      </c>
      <c r="I1043" s="55" t="s">
        <v>3436</v>
      </c>
      <c r="J1043" s="55" t="s">
        <v>3437</v>
      </c>
      <c r="K1043" s="55"/>
      <c r="L1043" s="55" t="s">
        <v>3438</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2999</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2999</v>
      </c>
      <c r="G1044" s="54">
        <v>31</v>
      </c>
      <c r="H1044" s="54" t="s">
        <v>3439</v>
      </c>
      <c r="I1044" s="55" t="s">
        <v>3440</v>
      </c>
      <c r="J1044" s="55" t="s">
        <v>3441</v>
      </c>
      <c r="K1044" s="55"/>
      <c r="L1044" s="55" t="s">
        <v>3442</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2999</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2999</v>
      </c>
      <c r="G1045" s="54">
        <v>32</v>
      </c>
      <c r="H1045" s="54" t="s">
        <v>3443</v>
      </c>
      <c r="I1045" s="55" t="s">
        <v>3444</v>
      </c>
      <c r="J1045" s="55" t="s">
        <v>3445</v>
      </c>
      <c r="K1045" s="55"/>
      <c r="L1045" s="55" t="s">
        <v>3446</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2999</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2999</v>
      </c>
      <c r="G1046" s="54">
        <v>33</v>
      </c>
      <c r="H1046" s="54" t="s">
        <v>3447</v>
      </c>
      <c r="I1046" s="55" t="s">
        <v>3448</v>
      </c>
      <c r="J1046" s="55" t="s">
        <v>3445</v>
      </c>
      <c r="K1046" s="55"/>
      <c r="L1046" s="55" t="s">
        <v>3449</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2999</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2999</v>
      </c>
      <c r="G1047" s="54">
        <v>34</v>
      </c>
      <c r="H1047" s="54" t="s">
        <v>3450</v>
      </c>
      <c r="I1047" s="55" t="s">
        <v>3451</v>
      </c>
      <c r="J1047" s="55" t="s">
        <v>3452</v>
      </c>
      <c r="K1047" s="55"/>
      <c r="L1047" s="55" t="s">
        <v>3446</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2999</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2999</v>
      </c>
      <c r="G1048" s="54">
        <v>35</v>
      </c>
      <c r="H1048" s="54" t="s">
        <v>3453</v>
      </c>
      <c r="I1048" s="55" t="s">
        <v>3454</v>
      </c>
      <c r="J1048" s="55" t="s">
        <v>3455</v>
      </c>
      <c r="K1048" s="55"/>
      <c r="L1048" s="55" t="s">
        <v>3456</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3457</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2999</v>
      </c>
      <c r="G1049" s="54"/>
      <c r="H1049" s="54" t="s">
        <v>3458</v>
      </c>
      <c r="I1049" s="55" t="s">
        <v>3459</v>
      </c>
      <c r="J1049" s="55" t="s">
        <v>3455</v>
      </c>
      <c r="K1049" s="55"/>
      <c r="L1049" s="55" t="s">
        <v>3460</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3457</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2999</v>
      </c>
      <c r="G1050" s="54"/>
      <c r="H1050" s="54" t="s">
        <v>3461</v>
      </c>
      <c r="I1050" s="55" t="s">
        <v>3462</v>
      </c>
      <c r="J1050" s="55" t="s">
        <v>3463</v>
      </c>
      <c r="K1050" s="55"/>
      <c r="L1050" s="55" t="s">
        <v>3456</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3457</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2999</v>
      </c>
      <c r="G1051" s="54">
        <v>36</v>
      </c>
      <c r="H1051" s="54" t="s">
        <v>3464</v>
      </c>
      <c r="I1051" s="55" t="s">
        <v>3465</v>
      </c>
      <c r="J1051" s="55" t="s">
        <v>3466</v>
      </c>
      <c r="K1051" s="55"/>
      <c r="L1051" s="55" t="s">
        <v>3467</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3457</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2999</v>
      </c>
      <c r="G1052" s="54"/>
      <c r="H1052" s="54" t="s">
        <v>3468</v>
      </c>
      <c r="I1052" s="55" t="s">
        <v>3469</v>
      </c>
      <c r="J1052" s="55" t="s">
        <v>3470</v>
      </c>
      <c r="K1052" s="55"/>
      <c r="L1052" s="55" t="s">
        <v>3471</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3457</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2999</v>
      </c>
      <c r="G1053" s="54"/>
      <c r="H1053" s="54" t="s">
        <v>3472</v>
      </c>
      <c r="I1053" s="55" t="s">
        <v>3473</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3457</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2999</v>
      </c>
      <c r="G1054" s="54">
        <v>37</v>
      </c>
      <c r="H1054" s="54" t="s">
        <v>3474</v>
      </c>
      <c r="I1054" s="55" t="s">
        <v>3475</v>
      </c>
      <c r="J1054" s="55" t="s">
        <v>3476</v>
      </c>
      <c r="K1054" s="55"/>
      <c r="L1054" s="55" t="s">
        <v>3477</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3457</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2999</v>
      </c>
      <c r="G1055" s="54">
        <v>38</v>
      </c>
      <c r="H1055" s="54" t="s">
        <v>3478</v>
      </c>
      <c r="I1055" s="55" t="s">
        <v>3479</v>
      </c>
      <c r="J1055" s="55" t="s">
        <v>3476</v>
      </c>
      <c r="K1055" s="55"/>
      <c r="L1055" s="55" t="s">
        <v>3480</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3457</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3457</v>
      </c>
      <c r="G1056" s="168" t="s">
        <v>3481</v>
      </c>
      <c r="H1056" s="183" t="s">
        <v>3457</v>
      </c>
      <c r="I1056" s="169" t="s">
        <v>3482</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3457</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3457</v>
      </c>
      <c r="G1057" s="54">
        <v>1</v>
      </c>
      <c r="H1057" s="56" t="s">
        <v>3483</v>
      </c>
      <c r="I1057" s="55" t="s">
        <v>3021</v>
      </c>
      <c r="J1057" s="55" t="s">
        <v>3484</v>
      </c>
      <c r="K1057" s="55"/>
      <c r="L1057" s="55" t="s">
        <v>3485</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3457</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3457</v>
      </c>
      <c r="G1058" s="41"/>
      <c r="H1058" s="54" t="s">
        <v>3486</v>
      </c>
      <c r="I1058" s="55" t="s">
        <v>3487</v>
      </c>
      <c r="J1058" s="55" t="s">
        <v>3485</v>
      </c>
      <c r="K1058" s="55"/>
      <c r="L1058" s="55" t="s">
        <v>3488</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3457</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3457</v>
      </c>
      <c r="G1059" s="54"/>
      <c r="H1059" s="54" t="s">
        <v>3489</v>
      </c>
      <c r="I1059" s="55" t="s">
        <v>3490</v>
      </c>
      <c r="J1059" s="55" t="s">
        <v>3488</v>
      </c>
      <c r="K1059" s="55"/>
      <c r="L1059" s="55" t="s">
        <v>3491</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3457</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3457</v>
      </c>
      <c r="G1060" s="54"/>
      <c r="H1060" s="54" t="s">
        <v>3492</v>
      </c>
      <c r="I1060" s="55" t="s">
        <v>3493</v>
      </c>
      <c r="J1060" s="55" t="s">
        <v>3494</v>
      </c>
      <c r="K1060" s="55"/>
      <c r="L1060" s="55" t="s">
        <v>3495</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3457</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3457</v>
      </c>
      <c r="G1061" s="54"/>
      <c r="H1061" s="54" t="s">
        <v>3496</v>
      </c>
      <c r="I1061" s="55" t="s">
        <v>3497</v>
      </c>
      <c r="J1061" s="55" t="s">
        <v>3495</v>
      </c>
      <c r="K1061" s="55"/>
      <c r="L1061" s="55" t="s">
        <v>3498</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3457</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3457</v>
      </c>
      <c r="G1062" s="54"/>
      <c r="H1062" s="54" t="s">
        <v>3499</v>
      </c>
      <c r="I1062" s="55" t="s">
        <v>3500</v>
      </c>
      <c r="J1062" s="55" t="s">
        <v>3498</v>
      </c>
      <c r="K1062" s="55"/>
      <c r="L1062" s="55" t="s">
        <v>3501</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3457</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3457</v>
      </c>
      <c r="G1063" s="54"/>
      <c r="H1063" s="54" t="s">
        <v>3502</v>
      </c>
      <c r="I1063" s="55" t="s">
        <v>3503</v>
      </c>
      <c r="J1063" s="55" t="s">
        <v>3501</v>
      </c>
      <c r="K1063" s="55"/>
      <c r="L1063" s="55" t="s">
        <v>3504</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3457</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3457</v>
      </c>
      <c r="G1064" s="54"/>
      <c r="H1064" s="54" t="s">
        <v>3505</v>
      </c>
      <c r="I1064" s="55" t="s">
        <v>3506</v>
      </c>
      <c r="J1064" s="55" t="s">
        <v>3504</v>
      </c>
      <c r="K1064" s="55"/>
      <c r="L1064" s="55" t="s">
        <v>3507</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3457</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3457</v>
      </c>
      <c r="G1065" s="54"/>
      <c r="H1065" s="54" t="s">
        <v>3508</v>
      </c>
      <c r="I1065" s="55" t="s">
        <v>3509</v>
      </c>
      <c r="J1065" s="55" t="s">
        <v>3507</v>
      </c>
      <c r="K1065" s="55"/>
      <c r="L1065" s="55" t="s">
        <v>3510</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3457</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3457</v>
      </c>
      <c r="G1066" s="54"/>
      <c r="H1066" s="54" t="s">
        <v>3511</v>
      </c>
      <c r="I1066" s="55" t="s">
        <v>3512</v>
      </c>
      <c r="J1066" s="55" t="s">
        <v>3510</v>
      </c>
      <c r="K1066" s="55"/>
      <c r="L1066" s="55" t="s">
        <v>3513</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3457</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3457</v>
      </c>
      <c r="G1067" s="54"/>
      <c r="H1067" s="54" t="s">
        <v>3514</v>
      </c>
      <c r="I1067" s="55" t="s">
        <v>3515</v>
      </c>
      <c r="J1067" s="55" t="s">
        <v>3513</v>
      </c>
      <c r="K1067" s="55"/>
      <c r="L1067" s="55" t="s">
        <v>3516</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3457</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3457</v>
      </c>
      <c r="G1068" s="54"/>
      <c r="H1068" s="54" t="s">
        <v>3517</v>
      </c>
      <c r="I1068" s="55" t="s">
        <v>3518</v>
      </c>
      <c r="J1068" s="55" t="s">
        <v>3516</v>
      </c>
      <c r="K1068" s="55"/>
      <c r="L1068" s="55" t="s">
        <v>3519</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3457</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3457</v>
      </c>
      <c r="G1069" s="54"/>
      <c r="H1069" s="54" t="s">
        <v>3520</v>
      </c>
      <c r="I1069" s="55" t="s">
        <v>3521</v>
      </c>
      <c r="J1069" s="55" t="s">
        <v>3519</v>
      </c>
      <c r="K1069" s="55"/>
      <c r="L1069" s="55" t="s">
        <v>3522</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3457</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3457</v>
      </c>
      <c r="G1070" s="54"/>
      <c r="H1070" s="54" t="s">
        <v>3523</v>
      </c>
      <c r="I1070" s="55" t="s">
        <v>3524</v>
      </c>
      <c r="J1070" s="55" t="s">
        <v>3522</v>
      </c>
      <c r="K1070" s="55"/>
      <c r="L1070" s="55" t="s">
        <v>3525</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3457</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3457</v>
      </c>
      <c r="G1071" s="54"/>
      <c r="H1071" s="54" t="s">
        <v>3526</v>
      </c>
      <c r="I1071" s="55" t="s">
        <v>3527</v>
      </c>
      <c r="J1071" s="55" t="s">
        <v>3528</v>
      </c>
      <c r="K1071" s="55"/>
      <c r="L1071" s="55" t="s">
        <v>3529</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3457</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3457</v>
      </c>
      <c r="G1072" s="54"/>
      <c r="H1072" s="54" t="s">
        <v>3530</v>
      </c>
      <c r="I1072" s="55" t="s">
        <v>3531</v>
      </c>
      <c r="J1072" s="55" t="s">
        <v>3532</v>
      </c>
      <c r="K1072" s="55"/>
      <c r="L1072" s="55" t="s">
        <v>3533</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3457</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3457</v>
      </c>
      <c r="G1073" s="54"/>
      <c r="H1073" s="54" t="s">
        <v>3534</v>
      </c>
      <c r="I1073" s="55" t="s">
        <v>3535</v>
      </c>
      <c r="J1073" s="55" t="s">
        <v>3533</v>
      </c>
      <c r="K1073" s="55"/>
      <c r="L1073" s="55" t="s">
        <v>3536</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3457</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3457</v>
      </c>
      <c r="G1074" s="54"/>
      <c r="H1074" s="54" t="s">
        <v>3537</v>
      </c>
      <c r="I1074" s="55" t="s">
        <v>3538</v>
      </c>
      <c r="J1074" s="55" t="s">
        <v>3536</v>
      </c>
      <c r="K1074" s="55"/>
      <c r="L1074" s="55" t="s">
        <v>3477</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3457</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3457</v>
      </c>
      <c r="G1075" s="54"/>
      <c r="H1075" s="54" t="s">
        <v>3539</v>
      </c>
      <c r="I1075" s="55" t="s">
        <v>3540</v>
      </c>
      <c r="J1075" s="55" t="s">
        <v>2779</v>
      </c>
      <c r="K1075" s="55"/>
      <c r="L1075" s="55" t="s">
        <v>3541</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3457</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3457</v>
      </c>
      <c r="G1076" s="54"/>
      <c r="H1076" s="54" t="s">
        <v>3511</v>
      </c>
      <c r="I1076" s="55" t="s">
        <v>3542</v>
      </c>
      <c r="J1076" s="55" t="s">
        <v>2779</v>
      </c>
      <c r="K1076" s="55"/>
      <c r="L1076" s="55" t="s">
        <v>3543</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3457</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3457</v>
      </c>
      <c r="G1077" s="54"/>
      <c r="H1077" s="54" t="s">
        <v>3544</v>
      </c>
      <c r="I1077" s="55" t="s">
        <v>3545</v>
      </c>
      <c r="J1077" s="55" t="s">
        <v>3546</v>
      </c>
      <c r="K1077" s="55"/>
      <c r="L1077" s="55" t="s">
        <v>3547</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3457</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3457</v>
      </c>
      <c r="G1078" s="54">
        <v>2</v>
      </c>
      <c r="H1078" s="54" t="s">
        <v>3548</v>
      </c>
      <c r="I1078" s="55" t="s">
        <v>3549</v>
      </c>
      <c r="J1078" s="55" t="s">
        <v>3550</v>
      </c>
      <c r="K1078" s="55"/>
      <c r="L1078" s="55" t="s">
        <v>3541</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3457</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3457</v>
      </c>
      <c r="G1079" s="54"/>
      <c r="H1079" s="54" t="s">
        <v>3551</v>
      </c>
      <c r="I1079" s="55" t="s">
        <v>3552</v>
      </c>
      <c r="J1079" s="55" t="s">
        <v>2779</v>
      </c>
      <c r="K1079" s="55"/>
      <c r="L1079" s="55" t="s">
        <v>3553</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3457</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3457</v>
      </c>
      <c r="G1080" s="54"/>
      <c r="H1080" s="54" t="s">
        <v>3554</v>
      </c>
      <c r="I1080" s="55" t="s">
        <v>3555</v>
      </c>
      <c r="J1080" s="55" t="s">
        <v>2779</v>
      </c>
      <c r="K1080" s="55"/>
      <c r="L1080" s="55" t="s">
        <v>3543</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3457</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3457</v>
      </c>
      <c r="G1081" s="54"/>
      <c r="H1081" s="54" t="s">
        <v>3556</v>
      </c>
      <c r="I1081" s="55" t="s">
        <v>3557</v>
      </c>
      <c r="J1081" s="55" t="s">
        <v>3546</v>
      </c>
      <c r="K1081" s="55"/>
      <c r="L1081" s="55" t="s">
        <v>3558</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3457</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3457</v>
      </c>
      <c r="G1082" s="54">
        <v>3</v>
      </c>
      <c r="H1082" s="54" t="s">
        <v>3559</v>
      </c>
      <c r="I1082" s="55" t="s">
        <v>3560</v>
      </c>
      <c r="J1082" s="55" t="s">
        <v>3561</v>
      </c>
      <c r="K1082" s="55"/>
      <c r="L1082" s="55" t="s">
        <v>3553</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3457</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3457</v>
      </c>
      <c r="G1083" s="54"/>
      <c r="H1083" s="54" t="s">
        <v>3562</v>
      </c>
      <c r="I1083" s="55" t="s">
        <v>3552</v>
      </c>
      <c r="J1083" s="55" t="s">
        <v>2779</v>
      </c>
      <c r="K1083" s="55"/>
      <c r="L1083" s="55" t="s">
        <v>3563</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3457</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3457</v>
      </c>
      <c r="G1084" s="54"/>
      <c r="H1084" s="54" t="s">
        <v>3564</v>
      </c>
      <c r="I1084" s="55" t="s">
        <v>3565</v>
      </c>
      <c r="J1084" s="55" t="s">
        <v>2779</v>
      </c>
      <c r="K1084" s="55"/>
      <c r="L1084" s="55" t="s">
        <v>3566</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3457</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3457</v>
      </c>
      <c r="G1085" s="54"/>
      <c r="H1085" s="54" t="s">
        <v>3567</v>
      </c>
      <c r="I1085" s="55" t="s">
        <v>3568</v>
      </c>
      <c r="J1085" s="55" t="s">
        <v>3569</v>
      </c>
      <c r="K1085" s="55"/>
      <c r="L1085" s="55" t="s">
        <v>3570</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3457</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3457</v>
      </c>
      <c r="G1086" s="54">
        <v>4</v>
      </c>
      <c r="H1086" s="54" t="s">
        <v>3571</v>
      </c>
      <c r="I1086" s="55" t="s">
        <v>3572</v>
      </c>
      <c r="J1086" s="55" t="s">
        <v>3570</v>
      </c>
      <c r="K1086" s="55"/>
      <c r="L1086" s="55" t="s">
        <v>3563</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3457</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3457</v>
      </c>
      <c r="G1087" s="54"/>
      <c r="H1087" s="54" t="s">
        <v>3573</v>
      </c>
      <c r="I1087" s="55" t="s">
        <v>3574</v>
      </c>
      <c r="J1087" s="55" t="s">
        <v>2779</v>
      </c>
      <c r="K1087" s="55"/>
      <c r="L1087" s="55" t="s">
        <v>3575</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3457</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3457</v>
      </c>
      <c r="G1088" s="54"/>
      <c r="H1088" s="54" t="s">
        <v>3576</v>
      </c>
      <c r="I1088" s="55" t="s">
        <v>3577</v>
      </c>
      <c r="J1088" s="55" t="s">
        <v>2779</v>
      </c>
      <c r="K1088" s="55"/>
      <c r="L1088" s="55" t="s">
        <v>3543</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3457</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3457</v>
      </c>
      <c r="G1089" s="54"/>
      <c r="H1089" s="54" t="s">
        <v>3578</v>
      </c>
      <c r="I1089" s="55" t="s">
        <v>3579</v>
      </c>
      <c r="J1089" s="55" t="s">
        <v>3546</v>
      </c>
      <c r="K1089" s="55"/>
      <c r="L1089" s="55" t="s">
        <v>3580</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3457</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3457</v>
      </c>
      <c r="G1090" s="54">
        <v>5</v>
      </c>
      <c r="H1090" s="54" t="s">
        <v>3581</v>
      </c>
      <c r="I1090" s="55" t="s">
        <v>3582</v>
      </c>
      <c r="J1090" s="55" t="s">
        <v>3583</v>
      </c>
      <c r="K1090" s="55"/>
      <c r="L1090" s="55" t="s">
        <v>3575</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3457</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3457</v>
      </c>
      <c r="G1091" s="54"/>
      <c r="H1091" s="54" t="s">
        <v>3584</v>
      </c>
      <c r="I1091" s="55" t="s">
        <v>3585</v>
      </c>
      <c r="J1091" s="55" t="s">
        <v>3586</v>
      </c>
      <c r="K1091" s="55"/>
      <c r="L1091" s="55" t="s">
        <v>3587</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3457</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3457</v>
      </c>
      <c r="G1092" s="54"/>
      <c r="H1092" s="54" t="s">
        <v>3588</v>
      </c>
      <c r="I1092" s="55" t="s">
        <v>3589</v>
      </c>
      <c r="J1092" s="55" t="s">
        <v>3586</v>
      </c>
      <c r="K1092" s="55"/>
      <c r="L1092" s="55" t="s">
        <v>3590</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3457</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3457</v>
      </c>
      <c r="G1093" s="54"/>
      <c r="H1093" s="54" t="s">
        <v>3591</v>
      </c>
      <c r="I1093" s="55" t="s">
        <v>3592</v>
      </c>
      <c r="J1093" s="55" t="s">
        <v>3590</v>
      </c>
      <c r="K1093" s="55"/>
      <c r="L1093" s="55" t="s">
        <v>3593</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3457</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3457</v>
      </c>
      <c r="G1094" s="54">
        <v>6</v>
      </c>
      <c r="H1094" s="54" t="s">
        <v>3594</v>
      </c>
      <c r="I1094" s="55" t="s">
        <v>3595</v>
      </c>
      <c r="J1094" s="55" t="s">
        <v>3596</v>
      </c>
      <c r="K1094" s="55"/>
      <c r="L1094" s="55" t="s">
        <v>3597</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3457</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3457</v>
      </c>
      <c r="G1095" s="54"/>
      <c r="H1095" s="54" t="s">
        <v>3598</v>
      </c>
      <c r="I1095" s="55" t="s">
        <v>3599</v>
      </c>
      <c r="J1095" s="55" t="s">
        <v>3600</v>
      </c>
      <c r="K1095" s="55"/>
      <c r="L1095" s="55" t="s">
        <v>3601</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3457</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3457</v>
      </c>
      <c r="G1096" s="54"/>
      <c r="H1096" s="54" t="s">
        <v>3602</v>
      </c>
      <c r="I1096" s="55" t="s">
        <v>3603</v>
      </c>
      <c r="J1096" s="55" t="s">
        <v>3601</v>
      </c>
      <c r="K1096" s="55"/>
      <c r="L1096" s="55" t="s">
        <v>3604</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3457</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3457</v>
      </c>
      <c r="G1097" s="54"/>
      <c r="H1097" s="54" t="s">
        <v>3605</v>
      </c>
      <c r="I1097" s="55" t="s">
        <v>3606</v>
      </c>
      <c r="J1097" s="55" t="s">
        <v>3604</v>
      </c>
      <c r="K1097" s="55"/>
      <c r="L1097" s="55" t="s">
        <v>3607</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3457</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3457</v>
      </c>
      <c r="G1098" s="54"/>
      <c r="H1098" s="54" t="s">
        <v>3608</v>
      </c>
      <c r="I1098" s="55" t="s">
        <v>3609</v>
      </c>
      <c r="J1098" s="55" t="s">
        <v>3610</v>
      </c>
      <c r="K1098" s="55"/>
      <c r="L1098" s="55" t="s">
        <v>3611</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3457</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3457</v>
      </c>
      <c r="G1099" s="54"/>
      <c r="H1099" s="54" t="s">
        <v>3612</v>
      </c>
      <c r="I1099" s="55" t="s">
        <v>3613</v>
      </c>
      <c r="J1099" s="55" t="s">
        <v>3611</v>
      </c>
      <c r="K1099" s="55"/>
      <c r="L1099" s="55" t="s">
        <v>3614</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3457</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3457</v>
      </c>
      <c r="G1100" s="54"/>
      <c r="H1100" s="54" t="s">
        <v>3615</v>
      </c>
      <c r="I1100" s="55" t="s">
        <v>3616</v>
      </c>
      <c r="J1100" s="55" t="s">
        <v>3614</v>
      </c>
      <c r="K1100" s="55"/>
      <c r="L1100" s="55" t="s">
        <v>3617</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3457</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3457</v>
      </c>
      <c r="G1101" s="54"/>
      <c r="H1101" s="54" t="s">
        <v>3618</v>
      </c>
      <c r="I1101" s="55" t="s">
        <v>3619</v>
      </c>
      <c r="J1101" s="55" t="s">
        <v>3617</v>
      </c>
      <c r="K1101" s="55"/>
      <c r="L1101" s="55" t="s">
        <v>3587</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3457</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3457</v>
      </c>
      <c r="G1102" s="54"/>
      <c r="H1102" s="54" t="s">
        <v>3620</v>
      </c>
      <c r="I1102" s="55" t="s">
        <v>3621</v>
      </c>
      <c r="J1102" s="55" t="s">
        <v>3622</v>
      </c>
      <c r="K1102" s="55"/>
      <c r="L1102" s="55" t="s">
        <v>3623</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3457</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3457</v>
      </c>
      <c r="G1103" s="54"/>
      <c r="H1103" s="54" t="s">
        <v>3624</v>
      </c>
      <c r="I1103" s="55" t="s">
        <v>3625</v>
      </c>
      <c r="J1103" s="55" t="s">
        <v>3622</v>
      </c>
      <c r="K1103" s="55"/>
      <c r="L1103" s="55" t="s">
        <v>3626</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3457</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3457</v>
      </c>
      <c r="G1104" s="54"/>
      <c r="H1104" s="54" t="s">
        <v>3627</v>
      </c>
      <c r="I1104" s="55" t="s">
        <v>3628</v>
      </c>
      <c r="J1104" s="55" t="s">
        <v>3626</v>
      </c>
      <c r="K1104" s="55"/>
      <c r="L1104" s="55" t="s">
        <v>3629</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3457</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3457</v>
      </c>
      <c r="G1105" s="54">
        <v>7</v>
      </c>
      <c r="H1105" s="54" t="s">
        <v>3630</v>
      </c>
      <c r="I1105" s="55" t="s">
        <v>3631</v>
      </c>
      <c r="J1105" s="55" t="s">
        <v>3607</v>
      </c>
      <c r="K1105" s="55"/>
      <c r="L1105" s="55" t="s">
        <v>3632</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3457</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3457</v>
      </c>
      <c r="G1106" s="54"/>
      <c r="H1106" s="54" t="s">
        <v>3633</v>
      </c>
      <c r="I1106" s="55" t="s">
        <v>3634</v>
      </c>
      <c r="J1106" s="55" t="s">
        <v>3635</v>
      </c>
      <c r="K1106" s="55"/>
      <c r="L1106" s="55" t="s">
        <v>3623</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3457</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3457</v>
      </c>
      <c r="G1107" s="54"/>
      <c r="H1107" s="54" t="s">
        <v>3636</v>
      </c>
      <c r="I1107" s="55" t="s">
        <v>3637</v>
      </c>
      <c r="J1107" s="55" t="s">
        <v>3638</v>
      </c>
      <c r="K1107" s="55"/>
      <c r="L1107" s="55" t="s">
        <v>3639</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3457</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3457</v>
      </c>
      <c r="G1108" s="54"/>
      <c r="H1108" s="54" t="s">
        <v>3640</v>
      </c>
      <c r="I1108" s="55" t="s">
        <v>3641</v>
      </c>
      <c r="J1108" s="55" t="s">
        <v>3639</v>
      </c>
      <c r="K1108" s="55"/>
      <c r="L1108" s="55" t="s">
        <v>3642</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3457</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3457</v>
      </c>
      <c r="G1109" s="54"/>
      <c r="H1109" s="54" t="s">
        <v>3643</v>
      </c>
      <c r="I1109" s="55" t="s">
        <v>3644</v>
      </c>
      <c r="J1109" s="55" t="s">
        <v>3638</v>
      </c>
      <c r="K1109" s="55"/>
      <c r="L1109" s="55" t="s">
        <v>3623</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3457</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3457</v>
      </c>
      <c r="G1110" s="54"/>
      <c r="H1110" s="54" t="s">
        <v>3645</v>
      </c>
      <c r="I1110" s="55" t="s">
        <v>3646</v>
      </c>
      <c r="J1110" s="55" t="s">
        <v>2779</v>
      </c>
      <c r="K1110" s="55"/>
      <c r="L1110" s="55" t="s">
        <v>3587</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3457</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3457</v>
      </c>
      <c r="G1111" s="54"/>
      <c r="H1111" s="54" t="s">
        <v>3647</v>
      </c>
      <c r="I1111" s="55" t="s">
        <v>3648</v>
      </c>
      <c r="J1111" s="55" t="s">
        <v>2779</v>
      </c>
      <c r="K1111" s="55"/>
      <c r="L1111" s="55" t="s">
        <v>3649</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3457</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3457</v>
      </c>
      <c r="G1112" s="54"/>
      <c r="H1112" s="54" t="s">
        <v>3650</v>
      </c>
      <c r="I1112" s="55" t="s">
        <v>3651</v>
      </c>
      <c r="J1112" s="55" t="s">
        <v>3652</v>
      </c>
      <c r="K1112" s="55"/>
      <c r="L1112" s="55" t="s">
        <v>3653</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3457</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3457</v>
      </c>
      <c r="G1113" s="54">
        <v>8</v>
      </c>
      <c r="H1113" s="54" t="s">
        <v>3654</v>
      </c>
      <c r="I1113" s="55" t="s">
        <v>3642</v>
      </c>
      <c r="J1113" s="55" t="s">
        <v>3655</v>
      </c>
      <c r="K1113" s="55"/>
      <c r="L1113" s="55" t="s">
        <v>3656</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3457</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3457</v>
      </c>
      <c r="G1114" s="54"/>
      <c r="H1114" s="54" t="s">
        <v>3657</v>
      </c>
      <c r="I1114" s="55" t="s">
        <v>3658</v>
      </c>
      <c r="J1114" s="55" t="s">
        <v>3656</v>
      </c>
      <c r="K1114" s="55"/>
      <c r="L1114" s="55" t="s">
        <v>3659</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3457</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3457</v>
      </c>
      <c r="G1115" s="54"/>
      <c r="H1115" s="54" t="s">
        <v>3660</v>
      </c>
      <c r="I1115" s="55" t="s">
        <v>3661</v>
      </c>
      <c r="J1115" s="55" t="s">
        <v>3659</v>
      </c>
      <c r="K1115" s="55"/>
      <c r="L1115" s="55" t="s">
        <v>3587</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3457</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3457</v>
      </c>
      <c r="G1116" s="54"/>
      <c r="H1116" s="54" t="s">
        <v>3662</v>
      </c>
      <c r="I1116" s="55" t="s">
        <v>3663</v>
      </c>
      <c r="J1116" s="55" t="s">
        <v>3664</v>
      </c>
      <c r="K1116" s="55"/>
      <c r="L1116" s="55" t="s">
        <v>3665</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3457</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3457</v>
      </c>
      <c r="G1117" s="54"/>
      <c r="H1117" s="54" t="s">
        <v>3666</v>
      </c>
      <c r="I1117" s="55" t="s">
        <v>3667</v>
      </c>
      <c r="J1117" s="55" t="s">
        <v>3664</v>
      </c>
      <c r="K1117" s="55"/>
      <c r="L1117" s="55" t="s">
        <v>3668</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3457</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3457</v>
      </c>
      <c r="G1118" s="54"/>
      <c r="H1118" s="54" t="s">
        <v>3669</v>
      </c>
      <c r="I1118" s="55" t="s">
        <v>3670</v>
      </c>
      <c r="J1118" s="55" t="s">
        <v>3668</v>
      </c>
      <c r="K1118" s="55"/>
      <c r="L1118" s="55" t="s">
        <v>3671</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3457</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3457</v>
      </c>
      <c r="G1119" s="54">
        <v>9</v>
      </c>
      <c r="H1119" s="54" t="s">
        <v>3672</v>
      </c>
      <c r="I1119" s="55" t="s">
        <v>3673</v>
      </c>
      <c r="J1119" s="55" t="s">
        <v>3671</v>
      </c>
      <c r="K1119" s="55"/>
      <c r="L1119" s="55" t="s">
        <v>3674</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3457</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3457</v>
      </c>
      <c r="G1120" s="54"/>
      <c r="H1120" s="54" t="s">
        <v>3675</v>
      </c>
      <c r="I1120" s="55" t="s">
        <v>3676</v>
      </c>
      <c r="J1120" s="55" t="s">
        <v>3677</v>
      </c>
      <c r="K1120" s="55"/>
      <c r="L1120" s="55" t="s">
        <v>3678</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3457</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3457</v>
      </c>
      <c r="G1121" s="54"/>
      <c r="H1121" s="54" t="s">
        <v>3679</v>
      </c>
      <c r="I1121" s="55" t="s">
        <v>3680</v>
      </c>
      <c r="J1121" s="55" t="s">
        <v>3678</v>
      </c>
      <c r="K1121" s="55"/>
      <c r="L1121" s="55" t="s">
        <v>3681</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3457</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3457</v>
      </c>
      <c r="G1122" s="54"/>
      <c r="H1122" s="54" t="s">
        <v>3682</v>
      </c>
      <c r="I1122" s="55" t="s">
        <v>3683</v>
      </c>
      <c r="J1122" s="55" t="s">
        <v>3681</v>
      </c>
      <c r="K1122" s="55"/>
      <c r="L1122" s="55" t="s">
        <v>3684</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3457</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3457</v>
      </c>
      <c r="G1123" s="54"/>
      <c r="H1123" s="54" t="s">
        <v>3685</v>
      </c>
      <c r="I1123" s="55" t="s">
        <v>3686</v>
      </c>
      <c r="J1123" s="55" t="s">
        <v>3687</v>
      </c>
      <c r="K1123" s="55"/>
      <c r="L1123" s="55" t="s">
        <v>3665</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3457</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3457</v>
      </c>
      <c r="G1124" s="54"/>
      <c r="H1124" s="54" t="s">
        <v>3688</v>
      </c>
      <c r="I1124" s="55" t="s">
        <v>3689</v>
      </c>
      <c r="J1124" s="55" t="s">
        <v>3690</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3457</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3457</v>
      </c>
      <c r="G1125" s="54"/>
      <c r="H1125" s="54" t="s">
        <v>3691</v>
      </c>
      <c r="I1125" s="55" t="s">
        <v>3692</v>
      </c>
      <c r="J1125" s="55" t="s">
        <v>3690</v>
      </c>
      <c r="K1125" s="55"/>
      <c r="L1125" s="55" t="s">
        <v>3693</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3457</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3457</v>
      </c>
      <c r="G1126" s="54"/>
      <c r="H1126" s="54" t="s">
        <v>3694</v>
      </c>
      <c r="I1126" s="55" t="s">
        <v>3695</v>
      </c>
      <c r="J1126" s="55" t="s">
        <v>3696</v>
      </c>
      <c r="K1126" s="55"/>
      <c r="L1126" s="55" t="s">
        <v>3697</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3457</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3457</v>
      </c>
      <c r="G1127" s="54">
        <v>10</v>
      </c>
      <c r="H1127" s="54" t="s">
        <v>3698</v>
      </c>
      <c r="I1127" s="55" t="s">
        <v>3699</v>
      </c>
      <c r="J1127" s="55" t="s">
        <v>3697</v>
      </c>
      <c r="K1127" s="55"/>
      <c r="L1127" s="55" t="s">
        <v>3700</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3457</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3457</v>
      </c>
      <c r="G1128" s="54"/>
      <c r="H1128" s="54" t="s">
        <v>3701</v>
      </c>
      <c r="I1128" s="55" t="s">
        <v>3702</v>
      </c>
      <c r="J1128" s="55" t="s">
        <v>3703</v>
      </c>
      <c r="K1128" s="55"/>
      <c r="L1128" s="55" t="s">
        <v>3704</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3457</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3457</v>
      </c>
      <c r="G1129" s="54"/>
      <c r="H1129" s="54" t="s">
        <v>3705</v>
      </c>
      <c r="I1129" s="55" t="s">
        <v>3706</v>
      </c>
      <c r="J1129" s="55" t="s">
        <v>3595</v>
      </c>
      <c r="K1129" s="55"/>
      <c r="L1129" s="55" t="s">
        <v>3707</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3457</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3457</v>
      </c>
      <c r="G1130" s="54"/>
      <c r="H1130" s="54" t="s">
        <v>3708</v>
      </c>
      <c r="I1130" s="55" t="s">
        <v>3709</v>
      </c>
      <c r="J1130" s="55" t="s">
        <v>3710</v>
      </c>
      <c r="K1130" s="55"/>
      <c r="L1130" s="55" t="s">
        <v>3711</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3457</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3457</v>
      </c>
      <c r="G1131" s="54"/>
      <c r="H1131" s="54" t="s">
        <v>3712</v>
      </c>
      <c r="I1131" s="55" t="s">
        <v>3713</v>
      </c>
      <c r="J1131" s="55" t="s">
        <v>3710</v>
      </c>
      <c r="K1131" s="55"/>
      <c r="L1131" s="55" t="s">
        <v>2774</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3457</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3457</v>
      </c>
      <c r="G1132" s="54">
        <v>11</v>
      </c>
      <c r="H1132" s="54" t="s">
        <v>3714</v>
      </c>
      <c r="I1132" s="55" t="s">
        <v>3715</v>
      </c>
      <c r="J1132" s="55" t="s">
        <v>2779</v>
      </c>
      <c r="K1132" s="55"/>
      <c r="L1132" s="55" t="s">
        <v>3716</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3457</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3457</v>
      </c>
      <c r="G1133" s="54">
        <v>12</v>
      </c>
      <c r="H1133" s="54" t="s">
        <v>3717</v>
      </c>
      <c r="I1133" s="55" t="s">
        <v>3718</v>
      </c>
      <c r="J1133" s="55" t="s">
        <v>2779</v>
      </c>
      <c r="K1133" s="55"/>
      <c r="L1133" s="55" t="s">
        <v>3719</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3457</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3457</v>
      </c>
      <c r="G1134" s="54">
        <v>13</v>
      </c>
      <c r="H1134" s="54" t="s">
        <v>3720</v>
      </c>
      <c r="I1134" s="55" t="s">
        <v>3721</v>
      </c>
      <c r="J1134" s="55" t="s">
        <v>2779</v>
      </c>
      <c r="K1134" s="55"/>
      <c r="L1134" s="55" t="s">
        <v>3722</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3457</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3457</v>
      </c>
      <c r="G1135" s="54">
        <v>14</v>
      </c>
      <c r="H1135" s="54" t="s">
        <v>3723</v>
      </c>
      <c r="I1135" s="55" t="s">
        <v>3724</v>
      </c>
      <c r="J1135" s="55" t="s">
        <v>2779</v>
      </c>
      <c r="K1135" s="55"/>
      <c r="L1135" s="55" t="s">
        <v>3575</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3457</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3457</v>
      </c>
      <c r="G1136" s="54">
        <v>15</v>
      </c>
      <c r="H1136" s="54" t="s">
        <v>3725</v>
      </c>
      <c r="I1136" s="55" t="s">
        <v>3726</v>
      </c>
      <c r="J1136" s="55" t="s">
        <v>2779</v>
      </c>
      <c r="K1136" s="55"/>
      <c r="L1136" s="55" t="s">
        <v>3727</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3457</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3457</v>
      </c>
      <c r="G1137" s="54">
        <v>16</v>
      </c>
      <c r="H1137" s="54" t="s">
        <v>3728</v>
      </c>
      <c r="I1137" s="55" t="s">
        <v>3729</v>
      </c>
      <c r="J1137" s="55" t="s">
        <v>2779</v>
      </c>
      <c r="K1137" s="55"/>
      <c r="L1137" s="55" t="s">
        <v>3730</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3457</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3457</v>
      </c>
      <c r="G1138" s="54">
        <v>17</v>
      </c>
      <c r="H1138" s="54" t="s">
        <v>3731</v>
      </c>
      <c r="I1138" s="55" t="s">
        <v>3732</v>
      </c>
      <c r="J1138" s="55" t="s">
        <v>2779</v>
      </c>
      <c r="K1138" s="55"/>
      <c r="L1138" s="55" t="s">
        <v>3575</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3457</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3457</v>
      </c>
      <c r="G1139" s="54">
        <v>18</v>
      </c>
      <c r="H1139" s="54" t="s">
        <v>3733</v>
      </c>
      <c r="I1139" s="55" t="s">
        <v>3734</v>
      </c>
      <c r="J1139" s="55" t="s">
        <v>2779</v>
      </c>
      <c r="K1139" s="55"/>
      <c r="L1139" s="55" t="s">
        <v>3735</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3457</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3457</v>
      </c>
      <c r="G1140" s="54">
        <v>19</v>
      </c>
      <c r="H1140" s="54" t="s">
        <v>3736</v>
      </c>
      <c r="I1140" s="55" t="s">
        <v>3737</v>
      </c>
      <c r="J1140" s="55" t="s">
        <v>2779</v>
      </c>
      <c r="K1140" s="55"/>
      <c r="L1140" s="55" t="s">
        <v>3738</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3457</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3457</v>
      </c>
      <c r="G1141" s="54">
        <v>20</v>
      </c>
      <c r="H1141" s="54" t="s">
        <v>3739</v>
      </c>
      <c r="I1141" s="55" t="s">
        <v>3740</v>
      </c>
      <c r="J1141" s="55" t="s">
        <v>2779</v>
      </c>
      <c r="K1141" s="55"/>
      <c r="L1141" s="55" t="s">
        <v>3741</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3457</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3457</v>
      </c>
      <c r="G1142" s="54">
        <v>21</v>
      </c>
      <c r="H1142" s="54" t="s">
        <v>3742</v>
      </c>
      <c r="I1142" s="55" t="s">
        <v>3743</v>
      </c>
      <c r="J1142" s="55" t="s">
        <v>3741</v>
      </c>
      <c r="K1142" s="55"/>
      <c r="L1142" s="55" t="s">
        <v>3738</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3457</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3457</v>
      </c>
      <c r="G1143" s="54">
        <v>22</v>
      </c>
      <c r="H1143" s="54" t="s">
        <v>3744</v>
      </c>
      <c r="I1143" s="55" t="s">
        <v>3745</v>
      </c>
      <c r="J1143" s="55" t="s">
        <v>3746</v>
      </c>
      <c r="K1143" s="55"/>
      <c r="L1143" s="55" t="s">
        <v>3747</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3457</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3457</v>
      </c>
      <c r="G1144" s="54"/>
      <c r="H1144" s="54" t="s">
        <v>3748</v>
      </c>
      <c r="I1144" s="55" t="s">
        <v>3749</v>
      </c>
      <c r="J1144" s="55" t="s">
        <v>2779</v>
      </c>
      <c r="K1144" s="55"/>
      <c r="L1144" s="55" t="s">
        <v>3750</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3457</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3457</v>
      </c>
      <c r="G1145" s="54"/>
      <c r="H1145" s="54" t="s">
        <v>3751</v>
      </c>
      <c r="I1145" s="55" t="s">
        <v>3752</v>
      </c>
      <c r="J1145" s="55" t="s">
        <v>2779</v>
      </c>
      <c r="K1145" s="55"/>
      <c r="L1145" s="55" t="s">
        <v>3753</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3457</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3457</v>
      </c>
      <c r="G1146" s="54">
        <v>23</v>
      </c>
      <c r="H1146" s="54" t="s">
        <v>3754</v>
      </c>
      <c r="I1146" s="55" t="s">
        <v>3755</v>
      </c>
      <c r="J1146" s="55" t="s">
        <v>3756</v>
      </c>
      <c r="K1146" s="55"/>
      <c r="L1146" s="55" t="s">
        <v>3757</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3457</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3457</v>
      </c>
      <c r="G1147" s="54">
        <v>24</v>
      </c>
      <c r="H1147" s="54" t="s">
        <v>3758</v>
      </c>
      <c r="I1147" s="55" t="s">
        <v>3759</v>
      </c>
      <c r="J1147" s="55" t="s">
        <v>2779</v>
      </c>
      <c r="K1147" s="55"/>
      <c r="L1147" s="55" t="s">
        <v>3760</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3457</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3457</v>
      </c>
      <c r="G1148" s="54"/>
      <c r="H1148" s="54" t="s">
        <v>3761</v>
      </c>
      <c r="I1148" s="55" t="s">
        <v>3762</v>
      </c>
      <c r="J1148" s="55" t="s">
        <v>2779</v>
      </c>
      <c r="K1148" s="55"/>
      <c r="L1148" s="55" t="s">
        <v>3763</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3457</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3457</v>
      </c>
      <c r="G1149" s="54"/>
      <c r="H1149" s="54" t="s">
        <v>3764</v>
      </c>
      <c r="I1149" s="55" t="s">
        <v>3765</v>
      </c>
      <c r="J1149" s="55" t="s">
        <v>2779</v>
      </c>
      <c r="K1149" s="55"/>
      <c r="L1149" s="55" t="s">
        <v>3586</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3457</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3457</v>
      </c>
      <c r="G1150" s="54">
        <v>25</v>
      </c>
      <c r="H1150" s="54" t="s">
        <v>3766</v>
      </c>
      <c r="I1150" s="55" t="s">
        <v>3767</v>
      </c>
      <c r="J1150" s="55" t="s">
        <v>3586</v>
      </c>
      <c r="K1150" s="55"/>
      <c r="L1150" s="55" t="s">
        <v>3763</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3457</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3457</v>
      </c>
      <c r="G1151" s="54">
        <v>26</v>
      </c>
      <c r="H1151" s="54" t="s">
        <v>3768</v>
      </c>
      <c r="I1151" s="55" t="s">
        <v>3769</v>
      </c>
      <c r="J1151" s="55" t="s">
        <v>2779</v>
      </c>
      <c r="K1151" s="55"/>
      <c r="L1151" s="55" t="s">
        <v>3747</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3457</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3457</v>
      </c>
      <c r="G1152" s="54"/>
      <c r="H1152" s="54" t="s">
        <v>3770</v>
      </c>
      <c r="I1152" s="55" t="s">
        <v>3771</v>
      </c>
      <c r="J1152" s="55" t="s">
        <v>2779</v>
      </c>
      <c r="K1152" s="55"/>
      <c r="L1152" s="55" t="s">
        <v>3772</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3457</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3457</v>
      </c>
      <c r="G1153" s="54"/>
      <c r="H1153" s="54" t="s">
        <v>3773</v>
      </c>
      <c r="I1153" s="55" t="s">
        <v>3774</v>
      </c>
      <c r="J1153" s="55" t="s">
        <v>2779</v>
      </c>
      <c r="K1153" s="55"/>
      <c r="L1153" s="55" t="s">
        <v>3775</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3457</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3457</v>
      </c>
      <c r="G1154" s="54">
        <v>27</v>
      </c>
      <c r="H1154" s="54" t="s">
        <v>3776</v>
      </c>
      <c r="I1154" s="55" t="s">
        <v>3777</v>
      </c>
      <c r="J1154" s="55" t="s">
        <v>2779</v>
      </c>
      <c r="K1154" s="55"/>
      <c r="L1154" s="55" t="s">
        <v>3778</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3457</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3457</v>
      </c>
      <c r="G1155" s="54">
        <v>28</v>
      </c>
      <c r="H1155" s="54" t="s">
        <v>3779</v>
      </c>
      <c r="I1155" s="55" t="s">
        <v>3780</v>
      </c>
      <c r="J1155" s="55" t="s">
        <v>3781</v>
      </c>
      <c r="K1155" s="55"/>
      <c r="L1155" s="55" t="s">
        <v>3782</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3457</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3457</v>
      </c>
      <c r="G1156" s="54">
        <v>29</v>
      </c>
      <c r="H1156" s="54" t="s">
        <v>3783</v>
      </c>
      <c r="I1156" s="55" t="s">
        <v>3784</v>
      </c>
      <c r="J1156" s="55" t="s">
        <v>2779</v>
      </c>
      <c r="K1156" s="55"/>
      <c r="L1156" s="55" t="s">
        <v>3785</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3457</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3457</v>
      </c>
      <c r="G1157" s="54">
        <v>30</v>
      </c>
      <c r="H1157" s="54" t="s">
        <v>3786</v>
      </c>
      <c r="I1157" s="55" t="s">
        <v>3787</v>
      </c>
      <c r="J1157" s="55" t="s">
        <v>2779</v>
      </c>
      <c r="K1157" s="55"/>
      <c r="L1157" s="55" t="s">
        <v>3788</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3457</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3457</v>
      </c>
      <c r="G1158" s="54">
        <v>31</v>
      </c>
      <c r="H1158" s="54" t="s">
        <v>3789</v>
      </c>
      <c r="I1158" s="55" t="s">
        <v>3790</v>
      </c>
      <c r="J1158" s="55" t="s">
        <v>3746</v>
      </c>
      <c r="K1158" s="55"/>
      <c r="L1158" s="55" t="s">
        <v>3791</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3457</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3457</v>
      </c>
      <c r="G1159" s="54">
        <v>32</v>
      </c>
      <c r="H1159" s="54" t="s">
        <v>3792</v>
      </c>
      <c r="I1159" s="55" t="s">
        <v>3793</v>
      </c>
      <c r="J1159" s="55" t="s">
        <v>3746</v>
      </c>
      <c r="K1159" s="55"/>
      <c r="L1159" s="55" t="s">
        <v>3794</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3457</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3457</v>
      </c>
      <c r="G1160" s="54">
        <v>33</v>
      </c>
      <c r="H1160" s="54" t="s">
        <v>3795</v>
      </c>
      <c r="I1160" s="55" t="s">
        <v>3796</v>
      </c>
      <c r="J1160" s="55" t="s">
        <v>2779</v>
      </c>
      <c r="K1160" s="55"/>
      <c r="L1160" s="55" t="s">
        <v>3797</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3457</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3457</v>
      </c>
      <c r="G1161" s="54">
        <v>34</v>
      </c>
      <c r="H1161" s="54" t="s">
        <v>3798</v>
      </c>
      <c r="I1161" s="55" t="s">
        <v>3799</v>
      </c>
      <c r="J1161" s="55" t="s">
        <v>2779</v>
      </c>
      <c r="K1161" s="55"/>
      <c r="L1161" s="55" t="s">
        <v>3800</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3457</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3457</v>
      </c>
      <c r="G1162" s="54">
        <v>35</v>
      </c>
      <c r="H1162" s="54" t="s">
        <v>3801</v>
      </c>
      <c r="I1162" s="55" t="s">
        <v>3802</v>
      </c>
      <c r="J1162" s="55" t="s">
        <v>2779</v>
      </c>
      <c r="K1162" s="55"/>
      <c r="L1162" s="55" t="s">
        <v>3803</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3457</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3457</v>
      </c>
      <c r="G1163" s="54">
        <v>36</v>
      </c>
      <c r="H1163" s="54" t="s">
        <v>3804</v>
      </c>
      <c r="I1163" s="55" t="s">
        <v>3805</v>
      </c>
      <c r="J1163" s="55" t="s">
        <v>2779</v>
      </c>
      <c r="K1163" s="55"/>
      <c r="L1163" s="55" t="s">
        <v>3806</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3457</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3457</v>
      </c>
      <c r="G1164" s="54">
        <v>37</v>
      </c>
      <c r="H1164" s="54" t="s">
        <v>3807</v>
      </c>
      <c r="I1164" s="55" t="s">
        <v>3808</v>
      </c>
      <c r="J1164" s="55" t="s">
        <v>2779</v>
      </c>
      <c r="K1164" s="55"/>
      <c r="L1164" s="55" t="s">
        <v>3572</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3457</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3457</v>
      </c>
      <c r="G1165" s="54">
        <v>38</v>
      </c>
      <c r="H1165" s="54" t="s">
        <v>3809</v>
      </c>
      <c r="I1165" s="55" t="s">
        <v>3810</v>
      </c>
      <c r="J1165" s="55" t="s">
        <v>3811</v>
      </c>
      <c r="K1165" s="55"/>
      <c r="L1165" s="55" t="s">
        <v>3629</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3457</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3457</v>
      </c>
      <c r="G1166" s="54">
        <v>39</v>
      </c>
      <c r="H1166" s="54" t="s">
        <v>3812</v>
      </c>
      <c r="I1166" s="55" t="s">
        <v>3813</v>
      </c>
      <c r="J1166" s="55" t="s">
        <v>3811</v>
      </c>
      <c r="K1166" s="55"/>
      <c r="L1166" s="55" t="s">
        <v>3814</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3457</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3457</v>
      </c>
      <c r="G1167" s="54">
        <v>40</v>
      </c>
      <c r="H1167" s="54" t="s">
        <v>3815</v>
      </c>
      <c r="I1167" s="55" t="s">
        <v>3816</v>
      </c>
      <c r="J1167" s="55" t="s">
        <v>3814</v>
      </c>
      <c r="K1167" s="55"/>
      <c r="L1167" s="55" t="s">
        <v>3629</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3457</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3457</v>
      </c>
      <c r="G1168" s="54">
        <v>41</v>
      </c>
      <c r="H1168" s="54" t="s">
        <v>3817</v>
      </c>
      <c r="I1168" s="55" t="s">
        <v>3818</v>
      </c>
      <c r="J1168" s="55" t="s">
        <v>3819</v>
      </c>
      <c r="K1168" s="55"/>
      <c r="L1168" s="55" t="s">
        <v>3820</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3457</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3457</v>
      </c>
      <c r="G1169" s="54"/>
      <c r="H1169" s="54" t="s">
        <v>3821</v>
      </c>
      <c r="I1169" s="55" t="s">
        <v>3822</v>
      </c>
      <c r="J1169" s="55" t="s">
        <v>3800</v>
      </c>
      <c r="K1169" s="55"/>
      <c r="L1169" s="55" t="s">
        <v>3572</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3457</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3457</v>
      </c>
      <c r="G1170" s="54"/>
      <c r="H1170" s="54" t="s">
        <v>3823</v>
      </c>
      <c r="I1170" s="55" t="s">
        <v>3824</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3457</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3457</v>
      </c>
      <c r="G1171" s="54"/>
      <c r="H1171" s="54" t="s">
        <v>3825</v>
      </c>
      <c r="I1171" s="55" t="s">
        <v>3826</v>
      </c>
      <c r="J1171" s="55" t="s">
        <v>2779</v>
      </c>
      <c r="K1171" s="55"/>
      <c r="L1171" s="55" t="s">
        <v>3827</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3457</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3457</v>
      </c>
      <c r="G1172" s="54">
        <v>42</v>
      </c>
      <c r="H1172" s="54" t="s">
        <v>3828</v>
      </c>
      <c r="I1172" s="55" t="s">
        <v>3829</v>
      </c>
      <c r="J1172" s="55" t="s">
        <v>2779</v>
      </c>
      <c r="K1172" s="55"/>
      <c r="L1172" s="55" t="s">
        <v>3830</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3457</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3457</v>
      </c>
      <c r="G1173" s="54"/>
      <c r="H1173" s="54" t="s">
        <v>3831</v>
      </c>
      <c r="I1173" s="55" t="s">
        <v>3832</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3457</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3457</v>
      </c>
      <c r="G1174" s="54"/>
      <c r="H1174" s="54" t="s">
        <v>3833</v>
      </c>
      <c r="I1174" s="55" t="s">
        <v>3834</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3457</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3457</v>
      </c>
      <c r="G1175" s="54">
        <v>43</v>
      </c>
      <c r="H1175" s="54" t="s">
        <v>3835</v>
      </c>
      <c r="I1175" s="55" t="s">
        <v>3836</v>
      </c>
      <c r="J1175" s="55" t="s">
        <v>3830</v>
      </c>
      <c r="K1175" s="55"/>
      <c r="L1175" s="55" t="s">
        <v>3837</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3457</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3457</v>
      </c>
      <c r="G1176" s="54">
        <v>44</v>
      </c>
      <c r="H1176" s="54" t="s">
        <v>3838</v>
      </c>
      <c r="I1176" s="55" t="s">
        <v>3504</v>
      </c>
      <c r="J1176" s="55" t="s">
        <v>3837</v>
      </c>
      <c r="K1176" s="55"/>
      <c r="L1176" s="55" t="s">
        <v>3827</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3457</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3457</v>
      </c>
      <c r="G1177" s="54"/>
      <c r="H1177" s="54" t="s">
        <v>3839</v>
      </c>
      <c r="I1177" s="55" t="s">
        <v>3840</v>
      </c>
      <c r="J1177" s="55" t="s">
        <v>3642</v>
      </c>
      <c r="K1177" s="55"/>
      <c r="L1177" s="55" t="s">
        <v>3841</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3457</v>
      </c>
      <c r="G1178" s="54"/>
      <c r="H1178" s="54" t="s">
        <v>3842</v>
      </c>
      <c r="I1178" s="55" t="s">
        <v>3843</v>
      </c>
      <c r="J1178" s="55" t="s">
        <v>2779</v>
      </c>
      <c r="K1178" s="55"/>
      <c r="L1178" s="55" t="s">
        <v>3642</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3457</v>
      </c>
      <c r="G1179" s="54"/>
      <c r="H1179" s="54" t="s">
        <v>3844</v>
      </c>
      <c r="I1179" s="55" t="s">
        <v>3845</v>
      </c>
      <c r="J1179" s="55" t="s">
        <v>3595</v>
      </c>
      <c r="K1179" s="55"/>
      <c r="L1179" s="55" t="s">
        <v>3846</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3457</v>
      </c>
      <c r="G1180" s="54">
        <v>45</v>
      </c>
      <c r="H1180" s="54" t="s">
        <v>3847</v>
      </c>
      <c r="I1180" s="55" t="s">
        <v>3848</v>
      </c>
      <c r="J1180" s="55" t="s">
        <v>3849</v>
      </c>
      <c r="K1180" s="55"/>
      <c r="L1180" s="55" t="s">
        <v>3850</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3457</v>
      </c>
      <c r="G1181" s="54">
        <v>46</v>
      </c>
      <c r="H1181" s="54" t="s">
        <v>3851</v>
      </c>
      <c r="I1181" s="55" t="s">
        <v>3852</v>
      </c>
      <c r="J1181" s="55" t="s">
        <v>3853</v>
      </c>
      <c r="K1181" s="55"/>
      <c r="L1181" s="55" t="s">
        <v>3504</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3457</v>
      </c>
      <c r="G1182" s="54">
        <v>47</v>
      </c>
      <c r="H1182" s="54" t="s">
        <v>3854</v>
      </c>
      <c r="I1182" s="55" t="s">
        <v>3855</v>
      </c>
      <c r="J1182" s="55" t="s">
        <v>3853</v>
      </c>
      <c r="K1182" s="55"/>
      <c r="L1182" s="55" t="s">
        <v>3837</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3457</v>
      </c>
      <c r="G1183" s="54">
        <v>48</v>
      </c>
      <c r="H1183" s="54" t="s">
        <v>3856</v>
      </c>
      <c r="I1183" s="55" t="s">
        <v>3857</v>
      </c>
      <c r="J1183" s="55" t="s">
        <v>3837</v>
      </c>
      <c r="K1183" s="55"/>
      <c r="L1183" s="55" t="s">
        <v>3504</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3457</v>
      </c>
      <c r="G1184" s="54">
        <v>49</v>
      </c>
      <c r="H1184" s="54" t="s">
        <v>3858</v>
      </c>
      <c r="I1184" s="55" t="s">
        <v>3859</v>
      </c>
      <c r="J1184" s="55" t="s">
        <v>3860</v>
      </c>
      <c r="K1184" s="55"/>
      <c r="L1184" s="55" t="s">
        <v>3861</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3457</v>
      </c>
      <c r="G1185" s="54"/>
      <c r="H1185" s="54" t="s">
        <v>3862</v>
      </c>
      <c r="I1185" s="55" t="s">
        <v>3863</v>
      </c>
      <c r="J1185" s="55" t="s">
        <v>3818</v>
      </c>
      <c r="K1185" s="55"/>
      <c r="L1185" s="55" t="s">
        <v>3864</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3457</v>
      </c>
      <c r="G1186" s="54"/>
      <c r="H1186" s="54" t="s">
        <v>3865</v>
      </c>
      <c r="I1186" s="55" t="s">
        <v>3866</v>
      </c>
      <c r="J1186" s="55" t="s">
        <v>3595</v>
      </c>
      <c r="K1186" s="55"/>
      <c r="L1186" s="55" t="s">
        <v>3849</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3457</v>
      </c>
      <c r="G1187" s="54">
        <v>50</v>
      </c>
      <c r="H1187" s="54" t="s">
        <v>3867</v>
      </c>
      <c r="I1187" s="55" t="s">
        <v>3868</v>
      </c>
      <c r="J1187" s="55" t="s">
        <v>3869</v>
      </c>
      <c r="K1187" s="55"/>
      <c r="L1187" s="55" t="s">
        <v>3870</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3457</v>
      </c>
      <c r="G1188" s="54">
        <v>51</v>
      </c>
      <c r="H1188" s="54" t="s">
        <v>3871</v>
      </c>
      <c r="I1188" s="55" t="s">
        <v>3872</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3457</v>
      </c>
      <c r="G1189" s="54">
        <v>52</v>
      </c>
      <c r="H1189" s="54" t="s">
        <v>3873</v>
      </c>
      <c r="I1189" s="55" t="s">
        <v>3874</v>
      </c>
      <c r="J1189" s="55" t="s">
        <v>2571</v>
      </c>
      <c r="K1189" s="55"/>
      <c r="L1189" s="55" t="s">
        <v>3875</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3457</v>
      </c>
      <c r="G1190" s="54">
        <v>53</v>
      </c>
      <c r="H1190" s="54" t="s">
        <v>3876</v>
      </c>
      <c r="I1190" s="55" t="s">
        <v>3877</v>
      </c>
      <c r="J1190" s="55" t="s">
        <v>2571</v>
      </c>
      <c r="K1190" s="55"/>
      <c r="L1190" s="55" t="s">
        <v>3878</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3879</v>
      </c>
      <c r="H1191" s="41" t="s">
        <v>32</v>
      </c>
      <c r="I1191" s="169" t="s">
        <v>3880</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3881</v>
      </c>
      <c r="K1192" s="55"/>
      <c r="L1192" s="55" t="s">
        <v>3882</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3883</v>
      </c>
      <c r="I1193" s="55" t="s">
        <v>3884</v>
      </c>
      <c r="J1193" s="55" t="s">
        <v>3882</v>
      </c>
      <c r="K1193" s="55"/>
      <c r="L1193" s="55" t="s">
        <v>3885</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3886</v>
      </c>
      <c r="I1194" s="55" t="s">
        <v>3887</v>
      </c>
      <c r="J1194" s="55" t="s">
        <v>3885</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3888</v>
      </c>
      <c r="I1195" s="55" t="s">
        <v>3889</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3890</v>
      </c>
      <c r="I1196" s="55" t="s">
        <v>3891</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3892</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3892</v>
      </c>
      <c r="K1198" s="55"/>
      <c r="L1198" s="55" t="s">
        <v>3893</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3894</v>
      </c>
      <c r="K1199" s="55"/>
      <c r="L1199" s="55" t="s">
        <v>3875</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3895</v>
      </c>
      <c r="K1200" s="55"/>
      <c r="L1200" s="55" t="s">
        <v>3896</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3897</v>
      </c>
      <c r="I1201" s="55" t="s">
        <v>3898</v>
      </c>
      <c r="J1201" s="55" t="s">
        <v>3895</v>
      </c>
      <c r="K1201" s="55"/>
      <c r="L1201" s="55" t="s">
        <v>3899</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3900</v>
      </c>
      <c r="I1202" s="55" t="s">
        <v>3901</v>
      </c>
      <c r="J1202" s="55" t="s">
        <v>3902</v>
      </c>
      <c r="K1202" s="55"/>
      <c r="L1202" s="55" t="s">
        <v>3903</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3904</v>
      </c>
      <c r="I1203" s="55" t="s">
        <v>51</v>
      </c>
      <c r="J1203" s="55" t="s">
        <v>3905</v>
      </c>
      <c r="K1203" s="55"/>
      <c r="L1203" s="55" t="s">
        <v>3875</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3906</v>
      </c>
      <c r="I1204" s="55" t="s">
        <v>3907</v>
      </c>
      <c r="J1204" s="55" t="s">
        <v>3908</v>
      </c>
      <c r="K1204" s="55"/>
      <c r="L1204" s="55" t="s">
        <v>3909</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3910</v>
      </c>
      <c r="I1205" s="55" t="s">
        <v>3911</v>
      </c>
      <c r="J1205" s="55" t="s">
        <v>3909</v>
      </c>
      <c r="K1205" s="55"/>
      <c r="L1205" s="55" t="s">
        <v>3896</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3912</v>
      </c>
      <c r="I1206" s="55" t="s">
        <v>3913</v>
      </c>
      <c r="J1206" s="55" t="s">
        <v>3914</v>
      </c>
      <c r="K1206" s="55"/>
      <c r="L1206" s="55" t="s">
        <v>3915</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3916</v>
      </c>
      <c r="I1207" s="55" t="s">
        <v>3917</v>
      </c>
      <c r="J1207" s="55" t="s">
        <v>3914</v>
      </c>
      <c r="K1207" s="55"/>
      <c r="L1207" s="55" t="s">
        <v>3918</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3919</v>
      </c>
      <c r="I1208" s="55" t="s">
        <v>3920</v>
      </c>
      <c r="J1208" s="55" t="s">
        <v>3921</v>
      </c>
      <c r="K1208" s="55"/>
      <c r="L1208" s="55" t="s">
        <v>3922</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3923</v>
      </c>
      <c r="I1209" s="55" t="s">
        <v>3924</v>
      </c>
      <c r="J1209" s="55" t="s">
        <v>3925</v>
      </c>
      <c r="K1209" s="55"/>
      <c r="L1209" s="55" t="s">
        <v>3926</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3927</v>
      </c>
      <c r="I1210" s="55" t="s">
        <v>3928</v>
      </c>
      <c r="J1210" s="55" t="s">
        <v>3929</v>
      </c>
      <c r="K1210" s="55"/>
      <c r="L1210" s="55" t="s">
        <v>3930</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3931</v>
      </c>
      <c r="I1211" s="55" t="s">
        <v>3932</v>
      </c>
      <c r="J1211" s="55" t="s">
        <v>3933</v>
      </c>
      <c r="K1211" s="55"/>
      <c r="L1211" s="55" t="s">
        <v>3934</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3935</v>
      </c>
      <c r="I1212" s="55" t="s">
        <v>3936</v>
      </c>
      <c r="J1212" s="55" t="s">
        <v>3934</v>
      </c>
      <c r="K1212" s="55"/>
      <c r="L1212" s="55" t="s">
        <v>3937</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3938</v>
      </c>
      <c r="I1213" s="55" t="s">
        <v>3939</v>
      </c>
      <c r="J1213" s="55" t="s">
        <v>3937</v>
      </c>
      <c r="K1213" s="55"/>
      <c r="L1213" s="55" t="s">
        <v>3915</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3940</v>
      </c>
      <c r="I1214" s="55" t="s">
        <v>3941</v>
      </c>
      <c r="J1214" s="55" t="s">
        <v>3942</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3943</v>
      </c>
      <c r="I1215" s="55" t="s">
        <v>3944</v>
      </c>
      <c r="J1215" s="55" t="s">
        <v>3942</v>
      </c>
      <c r="K1215" s="55"/>
      <c r="L1215" s="55" t="s">
        <v>3945</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3946</v>
      </c>
      <c r="I1216" s="55" t="s">
        <v>3947</v>
      </c>
      <c r="J1216" s="55" t="s">
        <v>3948</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3949</v>
      </c>
      <c r="I1217" s="55" t="s">
        <v>3950</v>
      </c>
      <c r="J1217" s="55" t="s">
        <v>3951</v>
      </c>
      <c r="K1217" s="55"/>
      <c r="L1217" s="55" t="s">
        <v>3952</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3953</v>
      </c>
      <c r="I1218" s="55" t="s">
        <v>3954</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3955</v>
      </c>
      <c r="I1219" s="55" t="s">
        <v>3956</v>
      </c>
      <c r="J1219" s="55" t="s">
        <v>50</v>
      </c>
      <c r="K1219" s="55"/>
      <c r="L1219" s="55" t="s">
        <v>3957</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3958</v>
      </c>
      <c r="I1220" s="55" t="s">
        <v>3959</v>
      </c>
      <c r="J1220" s="55" t="s">
        <v>3960</v>
      </c>
      <c r="K1220" s="55"/>
      <c r="L1220" s="55" t="s">
        <v>3957</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3957</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3961</v>
      </c>
      <c r="K1222" s="55"/>
      <c r="L1222" s="55" t="s">
        <v>3962</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3963</v>
      </c>
      <c r="J1223" s="55" t="s">
        <v>50</v>
      </c>
      <c r="K1223" s="55"/>
      <c r="L1223" s="55" t="s">
        <v>3964</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3965</v>
      </c>
      <c r="J1224" s="55" t="s">
        <v>50</v>
      </c>
      <c r="K1224" s="55"/>
      <c r="L1224" s="55" t="s">
        <v>3966</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3967</v>
      </c>
      <c r="I1225" s="55" t="s">
        <v>3968</v>
      </c>
      <c r="J1225" s="55" t="s">
        <v>3969</v>
      </c>
      <c r="K1225" s="55"/>
      <c r="L1225" s="55" t="s">
        <v>3970</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3971</v>
      </c>
      <c r="I1226" s="55" t="s">
        <v>3961</v>
      </c>
      <c r="J1226" s="55" t="s">
        <v>3972</v>
      </c>
      <c r="K1226" s="55"/>
      <c r="L1226" s="55" t="s">
        <v>3973</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3974</v>
      </c>
      <c r="I1227" s="55" t="s">
        <v>3975</v>
      </c>
      <c r="J1227" s="55" t="s">
        <v>3976</v>
      </c>
      <c r="K1227" s="55"/>
      <c r="L1227" s="55" t="s">
        <v>3977</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3978</v>
      </c>
      <c r="I1228" s="55" t="s">
        <v>3979</v>
      </c>
      <c r="J1228" s="55" t="s">
        <v>3980</v>
      </c>
      <c r="K1228" s="55"/>
      <c r="L1228" s="55" t="s">
        <v>3981</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3982</v>
      </c>
      <c r="I1229" s="55" t="s">
        <v>3983</v>
      </c>
      <c r="J1229" s="55" t="s">
        <v>3981</v>
      </c>
      <c r="K1229" s="55"/>
      <c r="L1229" s="55" t="s">
        <v>3964</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3984</v>
      </c>
      <c r="I1230" s="55" t="s">
        <v>3985</v>
      </c>
      <c r="J1230" s="55" t="s">
        <v>3986</v>
      </c>
      <c r="K1230" s="55"/>
      <c r="L1230" s="55" t="s">
        <v>3987</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3988</v>
      </c>
      <c r="I1231" s="55" t="s">
        <v>3989</v>
      </c>
      <c r="J1231" s="55" t="s">
        <v>3990</v>
      </c>
      <c r="K1231" s="55"/>
      <c r="L1231" s="55" t="s">
        <v>3991</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3992</v>
      </c>
      <c r="I1232" s="55" t="s">
        <v>3993</v>
      </c>
      <c r="J1232" s="55" t="s">
        <v>3990</v>
      </c>
      <c r="K1232" s="55"/>
      <c r="L1232" s="55" t="s">
        <v>3994</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3995</v>
      </c>
      <c r="I1233" s="55" t="s">
        <v>3996</v>
      </c>
      <c r="J1233" s="55" t="s">
        <v>3997</v>
      </c>
      <c r="K1233" s="55"/>
      <c r="L1233" s="55" t="s">
        <v>3998</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3999</v>
      </c>
      <c r="I1234" s="55" t="s">
        <v>4000</v>
      </c>
      <c r="J1234" s="55" t="s">
        <v>3998</v>
      </c>
      <c r="K1234" s="55"/>
      <c r="L1234" s="55" t="s">
        <v>3991</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4001</v>
      </c>
      <c r="I1235" s="55" t="s">
        <v>4002</v>
      </c>
      <c r="J1235" s="55" t="s">
        <v>4000</v>
      </c>
      <c r="K1235" s="55"/>
      <c r="L1235" s="55" t="s">
        <v>4003</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4004</v>
      </c>
      <c r="I1236" s="55" t="s">
        <v>4005</v>
      </c>
      <c r="J1236" s="55" t="s">
        <v>50</v>
      </c>
      <c r="K1236" s="55"/>
      <c r="L1236" s="55" t="s">
        <v>3961</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4006</v>
      </c>
      <c r="I1237" s="55" t="s">
        <v>4007</v>
      </c>
      <c r="J1237" s="55" t="s">
        <v>50</v>
      </c>
      <c r="K1237" s="55"/>
      <c r="L1237" s="55" t="s">
        <v>4008</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4009</v>
      </c>
      <c r="I1238" s="55" t="s">
        <v>4010</v>
      </c>
      <c r="J1238" s="55" t="s">
        <v>4008</v>
      </c>
      <c r="K1238" s="55"/>
      <c r="L1238" s="55" t="s">
        <v>4011</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4012</v>
      </c>
      <c r="I1239" s="55" t="s">
        <v>3987</v>
      </c>
      <c r="J1239" s="55" t="s">
        <v>4013</v>
      </c>
      <c r="K1239" s="55"/>
      <c r="L1239" s="55" t="s">
        <v>3961</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4014</v>
      </c>
      <c r="I1240" s="55" t="s">
        <v>4015</v>
      </c>
      <c r="J1240" s="55" t="s">
        <v>4016</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4017</v>
      </c>
      <c r="I1241" s="55" t="s">
        <v>4018</v>
      </c>
      <c r="J1241" s="55" t="s">
        <v>4016</v>
      </c>
      <c r="K1241" s="55"/>
      <c r="L1241" s="55" t="s">
        <v>4019</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4020</v>
      </c>
      <c r="I1242" s="55" t="s">
        <v>4021</v>
      </c>
      <c r="J1242" s="55" t="s">
        <v>4019</v>
      </c>
      <c r="K1242" s="55"/>
      <c r="L1242" s="55" t="s">
        <v>4022</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4023</v>
      </c>
      <c r="I1243" s="55" t="s">
        <v>4024</v>
      </c>
      <c r="J1243" s="55" t="s">
        <v>4025</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4026</v>
      </c>
      <c r="I1244" s="55" t="s">
        <v>4027</v>
      </c>
      <c r="J1244" s="55" t="s">
        <v>2571</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4028</v>
      </c>
      <c r="I1245" s="55" t="s">
        <v>4029</v>
      </c>
      <c r="J1245" s="55" t="s">
        <v>4030</v>
      </c>
      <c r="K1245" s="55"/>
      <c r="L1245" s="55" t="s">
        <v>4031</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4032</v>
      </c>
      <c r="I1246" s="55" t="s">
        <v>4033</v>
      </c>
      <c r="J1246" s="55" t="s">
        <v>4034</v>
      </c>
      <c r="K1246" s="55"/>
      <c r="L1246" s="55" t="s">
        <v>4035</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4036</v>
      </c>
      <c r="I1247" s="55" t="s">
        <v>4037</v>
      </c>
      <c r="J1247" s="55" t="s">
        <v>4038</v>
      </c>
      <c r="K1247" s="55"/>
      <c r="L1247" s="55" t="s">
        <v>4039</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4040</v>
      </c>
      <c r="I1248" s="55" t="s">
        <v>4041</v>
      </c>
      <c r="J1248" s="55" t="s">
        <v>51</v>
      </c>
      <c r="K1248" s="55"/>
      <c r="L1248" s="55" t="s">
        <v>419</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4042</v>
      </c>
      <c r="I1249" s="55" t="s">
        <v>4043</v>
      </c>
      <c r="J1249" s="55" t="s">
        <v>51</v>
      </c>
      <c r="K1249" s="55"/>
      <c r="L1249" s="55" t="s">
        <v>4044</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4045</v>
      </c>
      <c r="J1250" s="55" t="s">
        <v>47</v>
      </c>
      <c r="K1250" s="55"/>
      <c r="L1250" s="55" t="s">
        <v>419</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3961</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4046</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4047</v>
      </c>
      <c r="J1253" s="55" t="s">
        <v>3961</v>
      </c>
      <c r="K1253" s="55"/>
      <c r="L1253" s="55" t="s">
        <v>3962</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4048</v>
      </c>
      <c r="I1254" s="55" t="s">
        <v>4049</v>
      </c>
      <c r="J1254" s="55" t="s">
        <v>4050</v>
      </c>
      <c r="K1254" s="55"/>
      <c r="L1254" s="55" t="s">
        <v>3962</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4051</v>
      </c>
      <c r="I1255" s="55" t="s">
        <v>4052</v>
      </c>
      <c r="J1255" s="55" t="s">
        <v>50</v>
      </c>
      <c r="K1255" s="55"/>
      <c r="L1255" s="55" t="s">
        <v>4053</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4054</v>
      </c>
      <c r="I1256" s="55" t="s">
        <v>4055</v>
      </c>
      <c r="J1256" s="55" t="s">
        <v>50</v>
      </c>
      <c r="K1256" s="55"/>
      <c r="L1256" s="55" t="s">
        <v>4056</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4057</v>
      </c>
      <c r="I1257" s="55" t="s">
        <v>4058</v>
      </c>
      <c r="J1257" s="55" t="s">
        <v>50</v>
      </c>
      <c r="K1257" s="55"/>
      <c r="L1257" s="55" t="s">
        <v>3962</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4059</v>
      </c>
      <c r="I1258" s="55" t="s">
        <v>4060</v>
      </c>
      <c r="J1258" s="55" t="s">
        <v>50</v>
      </c>
      <c r="K1258" s="55"/>
      <c r="L1258" s="55" t="s">
        <v>3962</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4061</v>
      </c>
      <c r="I1259" s="55" t="s">
        <v>4062</v>
      </c>
      <c r="J1259" s="55" t="s">
        <v>4063</v>
      </c>
      <c r="K1259" s="55"/>
      <c r="L1259" s="55" t="s">
        <v>4064</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4065</v>
      </c>
      <c r="I1260" s="55" t="s">
        <v>4066</v>
      </c>
      <c r="J1260" s="55" t="s">
        <v>4067</v>
      </c>
      <c r="K1260" s="55"/>
      <c r="L1260" s="55" t="s">
        <v>4068</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4069</v>
      </c>
      <c r="I1261" s="55" t="s">
        <v>4070</v>
      </c>
      <c r="J1261" s="55" t="s">
        <v>4071</v>
      </c>
      <c r="K1261" s="55"/>
      <c r="L1261" s="55" t="s">
        <v>4072</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4073</v>
      </c>
      <c r="I1262" s="55" t="s">
        <v>4074</v>
      </c>
      <c r="J1262" s="55" t="s">
        <v>4075</v>
      </c>
      <c r="K1262" s="55"/>
      <c r="L1262" s="55" t="s">
        <v>4068</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4076</v>
      </c>
      <c r="I1263" s="55" t="s">
        <v>4077</v>
      </c>
      <c r="J1263" s="55" t="s">
        <v>4078</v>
      </c>
      <c r="K1263" s="55"/>
      <c r="L1263" s="55" t="s">
        <v>4068</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4079</v>
      </c>
      <c r="I1264" s="55" t="s">
        <v>4080</v>
      </c>
      <c r="J1264" s="55" t="s">
        <v>51</v>
      </c>
      <c r="K1264" s="55"/>
      <c r="L1264" s="55" t="s">
        <v>4081</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4082</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4082</v>
      </c>
      <c r="K1266" s="55"/>
      <c r="L1266" s="55" t="s">
        <v>4083</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4084</v>
      </c>
      <c r="K1267" s="55"/>
      <c r="L1267" s="55" t="s">
        <v>4085</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4085</v>
      </c>
      <c r="K1268" s="55"/>
      <c r="L1268" s="55" t="s">
        <v>4081</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4086</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4087</v>
      </c>
      <c r="I1270" s="55" t="s">
        <v>4088</v>
      </c>
      <c r="J1270" s="55" t="s">
        <v>82</v>
      </c>
      <c r="K1270" s="55"/>
      <c r="L1270" s="55" t="s">
        <v>4089</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4090</v>
      </c>
      <c r="I1271" s="55" t="s">
        <v>4091</v>
      </c>
      <c r="J1271" s="55" t="s">
        <v>82</v>
      </c>
      <c r="K1271" s="55"/>
      <c r="L1271" s="55" t="s">
        <v>3961</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4092</v>
      </c>
      <c r="I1272" s="55" t="s">
        <v>4093</v>
      </c>
      <c r="J1272" s="55" t="s">
        <v>50</v>
      </c>
      <c r="K1272" s="55"/>
      <c r="L1272" s="55" t="s">
        <v>3878</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4094</v>
      </c>
      <c r="I1273" s="55" t="s">
        <v>4095</v>
      </c>
      <c r="J1273" s="55" t="s">
        <v>50</v>
      </c>
      <c r="K1273" s="55"/>
      <c r="L1273" s="55" t="s">
        <v>4096</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4097</v>
      </c>
      <c r="I1274" s="55" t="s">
        <v>4098</v>
      </c>
      <c r="J1274" s="55" t="s">
        <v>4099</v>
      </c>
      <c r="K1274" s="55"/>
      <c r="L1274" s="55" t="s">
        <v>3878</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4100</v>
      </c>
      <c r="I1275" s="55" t="s">
        <v>4101</v>
      </c>
      <c r="J1275" s="55" t="s">
        <v>3961</v>
      </c>
      <c r="K1275" s="55"/>
      <c r="L1275" s="55" t="s">
        <v>4102</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4103</v>
      </c>
      <c r="I1276" s="55" t="s">
        <v>4104</v>
      </c>
      <c r="J1276" s="55" t="s">
        <v>60</v>
      </c>
      <c r="K1276" s="55"/>
      <c r="L1276" s="55" t="s">
        <v>4105</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4106</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4106</v>
      </c>
      <c r="K1278" s="55"/>
      <c r="L1278" s="55" t="s">
        <v>4105</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4107</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4108</v>
      </c>
      <c r="I1280" s="55" t="s">
        <v>77</v>
      </c>
      <c r="J1280" s="55" t="s">
        <v>51</v>
      </c>
      <c r="K1280" s="55"/>
      <c r="L1280" s="54" t="s">
        <v>4109</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4110</v>
      </c>
      <c r="I1281" s="55" t="s">
        <v>4111</v>
      </c>
      <c r="J1281" s="55" t="s">
        <v>4109</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4112</v>
      </c>
      <c r="I1282" s="55" t="s">
        <v>4113</v>
      </c>
      <c r="J1282" s="55" t="s">
        <v>67</v>
      </c>
      <c r="K1282" s="55"/>
      <c r="L1282" s="54" t="s">
        <v>4107</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419</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4114</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4115</v>
      </c>
      <c r="I1285" s="55" t="s">
        <v>4116</v>
      </c>
      <c r="J1285" s="55" t="s">
        <v>4114</v>
      </c>
      <c r="K1285" s="55"/>
      <c r="L1285" s="55" t="s">
        <v>4117</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4118</v>
      </c>
      <c r="I1286" s="55" t="s">
        <v>4119</v>
      </c>
      <c r="J1286" s="55" t="s">
        <v>4117</v>
      </c>
      <c r="K1286" s="55"/>
      <c r="L1286" s="55" t="s">
        <v>419</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4120</v>
      </c>
      <c r="I1287" s="55" t="s">
        <v>4121</v>
      </c>
      <c r="J1287" s="55" t="s">
        <v>4122</v>
      </c>
      <c r="K1287" s="55"/>
      <c r="L1287" s="55" t="s">
        <v>3962</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4123</v>
      </c>
      <c r="I1288" s="55" t="s">
        <v>4124</v>
      </c>
      <c r="J1288" s="55" t="s">
        <v>4077</v>
      </c>
      <c r="K1288" s="55"/>
      <c r="L1288" s="55" t="s">
        <v>4125</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4126</v>
      </c>
      <c r="I1289" s="55" t="s">
        <v>4127</v>
      </c>
      <c r="J1289" s="55" t="s">
        <v>82</v>
      </c>
      <c r="K1289" s="55"/>
      <c r="L1289" s="55" t="s">
        <v>4128</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4129</v>
      </c>
      <c r="I1290" s="55" t="s">
        <v>4130</v>
      </c>
      <c r="J1290" s="55" t="s">
        <v>82</v>
      </c>
      <c r="K1290" s="55"/>
      <c r="L1290" s="55" t="s">
        <v>4131</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4132</v>
      </c>
      <c r="I1291" s="55" t="s">
        <v>4133</v>
      </c>
      <c r="J1291" s="55" t="s">
        <v>3987</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4134</v>
      </c>
      <c r="I1292" s="55" t="s">
        <v>4135</v>
      </c>
      <c r="J1292" s="55" t="s">
        <v>82</v>
      </c>
      <c r="K1292" s="55"/>
      <c r="L1292" s="55" t="s">
        <v>4136</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4137</v>
      </c>
      <c r="I1293" s="55" t="s">
        <v>4138</v>
      </c>
      <c r="J1293" s="55" t="s">
        <v>4136</v>
      </c>
      <c r="K1293" s="55"/>
      <c r="L1293" s="55" t="s">
        <v>4139</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4140</v>
      </c>
      <c r="I1294" s="55" t="s">
        <v>4141</v>
      </c>
      <c r="J1294" s="55" t="s">
        <v>3987</v>
      </c>
      <c r="K1294" s="55"/>
      <c r="L1294" s="55" t="s">
        <v>4136</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4142</v>
      </c>
      <c r="I1295" s="55" t="s">
        <v>4143</v>
      </c>
      <c r="J1295" s="55" t="s">
        <v>3961</v>
      </c>
      <c r="K1295" s="55"/>
      <c r="L1295" s="55" t="s">
        <v>4144</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4145</v>
      </c>
      <c r="I1296" s="55" t="s">
        <v>4146</v>
      </c>
      <c r="J1296" s="55" t="s">
        <v>3961</v>
      </c>
      <c r="K1296" s="55"/>
      <c r="L1296" s="55" t="s">
        <v>3962</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4147</v>
      </c>
      <c r="I1297" s="55" t="s">
        <v>4148</v>
      </c>
      <c r="J1297" s="55" t="s">
        <v>3961</v>
      </c>
      <c r="K1297" s="55"/>
      <c r="L1297" s="55" t="s">
        <v>4149</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4150</v>
      </c>
      <c r="I1298" s="55" t="s">
        <v>4151</v>
      </c>
      <c r="J1298" s="55" t="s">
        <v>82</v>
      </c>
      <c r="K1298" s="55"/>
      <c r="L1298" s="55" t="s">
        <v>2571</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4152</v>
      </c>
      <c r="I1299" s="55" t="s">
        <v>4153</v>
      </c>
      <c r="J1299" s="55" t="s">
        <v>82</v>
      </c>
      <c r="K1299" s="55"/>
      <c r="L1299" s="55" t="s">
        <v>4154</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4155</v>
      </c>
      <c r="I1300" s="55" t="s">
        <v>4156</v>
      </c>
      <c r="J1300" s="55" t="s">
        <v>4154</v>
      </c>
      <c r="K1300" s="55"/>
      <c r="L1300" s="55" t="s">
        <v>2571</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4157</v>
      </c>
      <c r="I1301" s="55" t="s">
        <v>4158</v>
      </c>
      <c r="J1301" s="55" t="s">
        <v>82</v>
      </c>
      <c r="K1301" s="55"/>
      <c r="L1301" s="55" t="s">
        <v>4159</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4160</v>
      </c>
      <c r="I1302" s="55" t="s">
        <v>4161</v>
      </c>
      <c r="J1302" s="55" t="s">
        <v>50</v>
      </c>
      <c r="K1302" s="55"/>
      <c r="L1302" s="55" t="s">
        <v>4162</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4163</v>
      </c>
      <c r="I1303" s="55" t="s">
        <v>4164</v>
      </c>
      <c r="J1303" s="55" t="s">
        <v>50</v>
      </c>
      <c r="K1303" s="55"/>
      <c r="L1303" s="55" t="s">
        <v>4165</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4166</v>
      </c>
      <c r="I1304" s="55" t="s">
        <v>4167</v>
      </c>
      <c r="J1304" s="55" t="s">
        <v>4165</v>
      </c>
      <c r="K1304" s="55"/>
      <c r="L1304" s="55" t="s">
        <v>4162</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4168</v>
      </c>
      <c r="I1305" s="55" t="s">
        <v>4169</v>
      </c>
      <c r="J1305" s="55" t="s">
        <v>82</v>
      </c>
      <c r="K1305" s="55"/>
      <c r="L1305" s="55" t="s">
        <v>3885</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4170</v>
      </c>
      <c r="I1306" s="55" t="s">
        <v>4171</v>
      </c>
      <c r="J1306" s="55" t="s">
        <v>3885</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4172</v>
      </c>
      <c r="J1307" s="55" t="s">
        <v>4173</v>
      </c>
      <c r="K1307" s="55"/>
      <c r="L1307" s="55" t="s">
        <v>419</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4174</v>
      </c>
      <c r="I1311" s="55" t="s">
        <v>4175</v>
      </c>
      <c r="J1311" s="55" t="s">
        <v>82</v>
      </c>
      <c r="K1311" s="55"/>
      <c r="L1311" s="55" t="s">
        <v>4176</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4177</v>
      </c>
      <c r="I1312" s="55" t="s">
        <v>4178</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4179</v>
      </c>
      <c r="I1313" s="55" t="s">
        <v>4180</v>
      </c>
      <c r="J1313" s="55" t="s">
        <v>82</v>
      </c>
      <c r="K1313" s="55"/>
      <c r="L1313" s="55" t="s">
        <v>4181</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4182</v>
      </c>
      <c r="I1314" s="55" t="s">
        <v>4183</v>
      </c>
      <c r="J1314" s="55" t="s">
        <v>51</v>
      </c>
      <c r="K1314" s="55"/>
      <c r="L1314" s="55" t="s">
        <v>4184</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4185</v>
      </c>
      <c r="I1315" s="55" t="s">
        <v>4186</v>
      </c>
      <c r="J1315" s="55" t="s">
        <v>4187</v>
      </c>
      <c r="K1315" s="55"/>
      <c r="L1315" s="55" t="s">
        <v>4188</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4189</v>
      </c>
      <c r="I1316" s="55" t="s">
        <v>4190</v>
      </c>
      <c r="J1316" s="55" t="s">
        <v>3924</v>
      </c>
      <c r="K1316" s="55"/>
      <c r="L1316" s="55" t="s">
        <v>4077</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4191</v>
      </c>
      <c r="I1317" s="55" t="s">
        <v>4192</v>
      </c>
      <c r="J1317" s="55" t="s">
        <v>3924</v>
      </c>
      <c r="K1317" s="55"/>
      <c r="L1317" s="55" t="s">
        <v>4193</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4194</v>
      </c>
      <c r="I1318" s="55" t="s">
        <v>4195</v>
      </c>
      <c r="J1318" s="55" t="s">
        <v>82</v>
      </c>
      <c r="K1318" s="55"/>
      <c r="L1318" s="55" t="s">
        <v>3962</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4196</v>
      </c>
      <c r="I1319" s="55" t="s">
        <v>4197</v>
      </c>
      <c r="J1319" s="55" t="s">
        <v>82</v>
      </c>
      <c r="K1319" s="55"/>
      <c r="L1319" s="55" t="s">
        <v>3962</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4198</v>
      </c>
      <c r="F1320" s="53" t="s">
        <v>32</v>
      </c>
      <c r="G1320" s="54">
        <v>65</v>
      </c>
      <c r="H1320" s="54" t="s">
        <v>4199</v>
      </c>
      <c r="I1320" s="55" t="s">
        <v>4200</v>
      </c>
      <c r="J1320" s="55" t="s">
        <v>82</v>
      </c>
      <c r="K1320" s="55"/>
      <c r="L1320" s="55" t="s">
        <v>3962</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4201</v>
      </c>
      <c r="I1321" s="55" t="s">
        <v>4202</v>
      </c>
      <c r="J1321" s="55" t="s">
        <v>4203</v>
      </c>
      <c r="K1321" s="55"/>
      <c r="L1321" s="55" t="s">
        <v>3962</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4204</v>
      </c>
      <c r="I1322" s="55" t="s">
        <v>4205</v>
      </c>
      <c r="J1322" s="55" t="s">
        <v>4206</v>
      </c>
      <c r="K1322" s="55"/>
      <c r="L1322" s="55" t="s">
        <v>4207</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4208</v>
      </c>
      <c r="I1323" s="55" t="s">
        <v>4209</v>
      </c>
      <c r="J1323" s="54" t="s">
        <v>4210</v>
      </c>
      <c r="K1323" s="54"/>
      <c r="L1323" s="54" t="s">
        <v>4211</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4212</v>
      </c>
      <c r="I1324" s="55" t="s">
        <v>4213</v>
      </c>
      <c r="J1324" s="55" t="s">
        <v>4210</v>
      </c>
      <c r="K1324" s="55"/>
      <c r="L1324" s="55" t="s">
        <v>4211</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4214</v>
      </c>
      <c r="I1325" s="55" t="s">
        <v>4215</v>
      </c>
      <c r="J1325" s="55" t="s">
        <v>4216</v>
      </c>
      <c r="K1325" s="55"/>
      <c r="L1325" s="55" t="s">
        <v>4217</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4218</v>
      </c>
      <c r="I1326" s="55" t="s">
        <v>4219</v>
      </c>
      <c r="J1326" s="55" t="s">
        <v>4220</v>
      </c>
      <c r="K1326" s="55"/>
      <c r="L1326" s="55" t="s">
        <v>4181</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4221</v>
      </c>
      <c r="I1327" s="55" t="s">
        <v>4222</v>
      </c>
      <c r="J1327" s="55" t="s">
        <v>50</v>
      </c>
      <c r="K1327" s="55"/>
      <c r="L1327" s="55" t="s">
        <v>4024</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4223</v>
      </c>
      <c r="I1328" s="55" t="s">
        <v>4224</v>
      </c>
      <c r="J1328" s="55" t="s">
        <v>4225</v>
      </c>
      <c r="K1328" s="55"/>
      <c r="L1328" s="55" t="s">
        <v>4226</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4227</v>
      </c>
      <c r="I1329" s="217" t="s">
        <v>4228</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258"/>
  <sheetViews>
    <sheetView topLeftCell="E52" zoomScaleNormal="100" zoomScaleSheetLayoutView="100" workbookViewId="0">
      <selection activeCell="K60" sqref="K6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32" customFormat="1" ht="68.25" customHeight="1" x14ac:dyDescent="0.25">
      <c r="A1" s="52" t="s">
        <v>6382</v>
      </c>
      <c r="B1" s="52" t="s">
        <v>6383</v>
      </c>
      <c r="C1" s="52" t="s">
        <v>6384</v>
      </c>
      <c r="D1" s="52" t="s">
        <v>6385</v>
      </c>
      <c r="E1" s="88" t="s">
        <v>97</v>
      </c>
      <c r="F1" s="54"/>
      <c r="G1" s="55" t="s">
        <v>1196</v>
      </c>
      <c r="H1" s="55" t="s">
        <v>147</v>
      </c>
      <c r="I1" s="55" t="s">
        <v>1197</v>
      </c>
      <c r="J1" s="55" t="s">
        <v>147</v>
      </c>
      <c r="K1" s="55"/>
      <c r="L1" s="90">
        <v>2800</v>
      </c>
      <c r="M1" s="90">
        <v>1200</v>
      </c>
      <c r="N1" s="89">
        <v>650</v>
      </c>
      <c r="O1" s="89">
        <v>500</v>
      </c>
      <c r="P1" s="56"/>
      <c r="Q1" s="56"/>
      <c r="R1" s="56"/>
      <c r="S1" s="56"/>
      <c r="T1" s="57" t="s">
        <v>1196</v>
      </c>
      <c r="U1" s="58"/>
      <c r="V1" s="58"/>
      <c r="W1" s="58"/>
      <c r="X1" s="58"/>
      <c r="Y1" s="59"/>
      <c r="Z1" s="59">
        <v>0</v>
      </c>
      <c r="AA1" s="59"/>
      <c r="AB1" s="59"/>
      <c r="AC1" s="58"/>
      <c r="AD1" s="58"/>
      <c r="AE1" s="58"/>
      <c r="AF1" s="58"/>
      <c r="AG1" s="60"/>
      <c r="AH1" s="60"/>
      <c r="AI1" s="60"/>
      <c r="AJ1" s="60"/>
      <c r="AK1" s="61">
        <v>5.45</v>
      </c>
      <c r="AL1" s="61"/>
      <c r="AM1" s="62">
        <v>3.1</v>
      </c>
      <c r="AN1" s="58">
        <v>8680</v>
      </c>
      <c r="AO1" s="58">
        <v>3720</v>
      </c>
      <c r="AP1" s="58">
        <v>2015</v>
      </c>
      <c r="AQ1" s="58">
        <v>1550</v>
      </c>
      <c r="AR1" s="58">
        <v>8700</v>
      </c>
      <c r="AS1" s="58">
        <v>3700</v>
      </c>
      <c r="AT1" s="58">
        <v>2000</v>
      </c>
      <c r="AU1" s="58">
        <v>1600</v>
      </c>
      <c r="AV1" s="63"/>
      <c r="AW1" s="88" t="s">
        <v>97</v>
      </c>
      <c r="AX1" s="64"/>
      <c r="AY1" s="65"/>
    </row>
    <row r="2" spans="1:51" s="32" customFormat="1" ht="68.25" customHeight="1" x14ac:dyDescent="0.25">
      <c r="A2" s="52"/>
      <c r="B2" s="52"/>
      <c r="C2" s="52"/>
      <c r="D2" s="52"/>
      <c r="E2" s="88"/>
      <c r="F2" s="54"/>
      <c r="G2" s="55"/>
      <c r="H2" s="55"/>
      <c r="I2" s="55"/>
      <c r="J2" s="55"/>
      <c r="K2" s="55"/>
      <c r="L2" s="90"/>
      <c r="M2" s="90"/>
      <c r="N2" s="89"/>
      <c r="O2" s="89"/>
      <c r="P2" s="56"/>
      <c r="Q2" s="56"/>
      <c r="R2" s="56"/>
      <c r="S2" s="5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W2" s="88"/>
      <c r="AX2" s="64"/>
      <c r="AY2" s="65"/>
    </row>
    <row r="3" spans="1:51" s="32" customFormat="1" ht="68.25" customHeight="1" x14ac:dyDescent="0.25">
      <c r="A3" s="52"/>
      <c r="B3" s="52"/>
      <c r="C3" s="52"/>
      <c r="D3" s="52"/>
      <c r="E3" s="88"/>
      <c r="F3" s="54"/>
      <c r="G3" s="55"/>
      <c r="H3" s="55"/>
      <c r="I3" s="55"/>
      <c r="J3" s="55"/>
      <c r="K3" s="55"/>
      <c r="L3" s="90"/>
      <c r="M3" s="90"/>
      <c r="N3" s="89"/>
      <c r="O3" s="89"/>
      <c r="P3" s="56"/>
      <c r="Q3" s="56"/>
      <c r="R3" s="56"/>
      <c r="S3" s="5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W3" s="88"/>
      <c r="AX3" s="64"/>
      <c r="AY3" s="65"/>
    </row>
    <row r="4" spans="1:51" s="32" customFormat="1" ht="68.25" customHeight="1" x14ac:dyDescent="0.25">
      <c r="A4" s="52"/>
      <c r="B4" s="52"/>
      <c r="C4" s="52"/>
      <c r="D4" s="52"/>
      <c r="E4" s="88"/>
      <c r="F4" s="54"/>
      <c r="G4" s="55"/>
      <c r="H4" s="55"/>
      <c r="I4" s="55"/>
      <c r="J4" s="55"/>
      <c r="K4" s="55"/>
      <c r="L4" s="90"/>
      <c r="M4" s="90"/>
      <c r="N4" s="89"/>
      <c r="O4" s="89"/>
      <c r="P4" s="56"/>
      <c r="Q4" s="56"/>
      <c r="R4" s="56"/>
      <c r="S4" s="5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W4" s="88"/>
      <c r="AX4" s="64"/>
      <c r="AY4" s="65"/>
    </row>
    <row r="5" spans="1:51" s="32" customFormat="1" ht="68.25" customHeight="1" x14ac:dyDescent="0.25">
      <c r="A5" s="52"/>
      <c r="B5" s="52"/>
      <c r="C5" s="52"/>
      <c r="D5" s="52"/>
      <c r="E5" s="88"/>
      <c r="F5" s="54"/>
      <c r="G5" s="55"/>
      <c r="H5" s="55"/>
      <c r="I5" s="55"/>
      <c r="J5" s="55"/>
      <c r="K5" s="55"/>
      <c r="L5" s="90"/>
      <c r="M5" s="90"/>
      <c r="N5" s="89"/>
      <c r="O5" s="89"/>
      <c r="P5" s="56"/>
      <c r="Q5" s="56"/>
      <c r="R5" s="56"/>
      <c r="S5" s="5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W5" s="88"/>
      <c r="AX5" s="64"/>
      <c r="AY5" s="65"/>
    </row>
    <row r="6" spans="1:51" s="32" customFormat="1" ht="68.25" customHeight="1" x14ac:dyDescent="0.25">
      <c r="A6" s="52"/>
      <c r="B6" s="52"/>
      <c r="C6" s="52"/>
      <c r="D6" s="52"/>
      <c r="E6" s="88"/>
      <c r="F6" s="54"/>
      <c r="G6" s="55"/>
      <c r="H6" s="55"/>
      <c r="I6" s="55"/>
      <c r="J6" s="55"/>
      <c r="K6" s="55"/>
      <c r="L6" s="90"/>
      <c r="M6" s="90"/>
      <c r="N6" s="89"/>
      <c r="O6" s="89"/>
      <c r="P6" s="56"/>
      <c r="Q6" s="56"/>
      <c r="R6" s="56"/>
      <c r="S6" s="5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W6" s="88"/>
      <c r="AX6" s="64"/>
      <c r="AY6" s="65"/>
    </row>
    <row r="7" spans="1:51" s="32" customFormat="1" ht="68.25" customHeight="1" x14ac:dyDescent="0.25">
      <c r="A7" s="52"/>
      <c r="B7" s="52"/>
      <c r="C7" s="52"/>
      <c r="D7" s="52"/>
      <c r="E7" s="88"/>
      <c r="F7" s="54"/>
      <c r="G7" s="55"/>
      <c r="H7" s="55"/>
      <c r="I7" s="55"/>
      <c r="J7" s="55"/>
      <c r="K7" s="55"/>
      <c r="L7" s="90"/>
      <c r="M7" s="90"/>
      <c r="N7" s="89"/>
      <c r="O7" s="89"/>
      <c r="P7" s="56"/>
      <c r="Q7" s="56"/>
      <c r="R7" s="56"/>
      <c r="S7" s="5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W7" s="88"/>
      <c r="AX7" s="64"/>
      <c r="AY7" s="65"/>
    </row>
    <row r="8" spans="1:51" s="32" customFormat="1" ht="72.75" customHeight="1" x14ac:dyDescent="0.25">
      <c r="A8" s="52" t="s">
        <v>6386</v>
      </c>
      <c r="B8" s="52" t="s">
        <v>6387</v>
      </c>
      <c r="C8" s="52" t="s">
        <v>6388</v>
      </c>
      <c r="D8" s="52" t="s">
        <v>6389</v>
      </c>
      <c r="E8" s="88" t="s">
        <v>97</v>
      </c>
      <c r="F8" s="54">
        <v>51</v>
      </c>
      <c r="G8" s="55" t="s">
        <v>1649</v>
      </c>
      <c r="H8" s="55" t="s">
        <v>6390</v>
      </c>
      <c r="I8" s="55" t="s">
        <v>147</v>
      </c>
      <c r="J8" s="55" t="s">
        <v>6390</v>
      </c>
      <c r="K8" s="55" t="s">
        <v>6391</v>
      </c>
      <c r="L8" s="89">
        <v>1200</v>
      </c>
      <c r="M8" s="89">
        <v>600</v>
      </c>
      <c r="N8" s="89">
        <v>500</v>
      </c>
      <c r="O8" s="89">
        <v>400</v>
      </c>
      <c r="P8" s="56"/>
      <c r="Q8" s="56"/>
      <c r="R8" s="56"/>
      <c r="S8" s="56"/>
      <c r="T8" s="57" t="s">
        <v>1649</v>
      </c>
      <c r="U8" s="58"/>
      <c r="V8" s="58"/>
      <c r="W8" s="58"/>
      <c r="X8" s="58"/>
      <c r="Y8" s="59">
        <v>0</v>
      </c>
      <c r="Z8" s="59"/>
      <c r="AA8" s="59"/>
      <c r="AB8" s="59"/>
      <c r="AC8" s="58"/>
      <c r="AD8" s="58"/>
      <c r="AE8" s="58"/>
      <c r="AF8" s="58"/>
      <c r="AG8" s="60"/>
      <c r="AH8" s="60"/>
      <c r="AI8" s="60"/>
      <c r="AJ8" s="60"/>
      <c r="AK8" s="61">
        <v>3.86</v>
      </c>
      <c r="AL8" s="61"/>
      <c r="AM8" s="62">
        <v>2.2000000000000002</v>
      </c>
      <c r="AN8" s="58">
        <v>2640</v>
      </c>
      <c r="AO8" s="58">
        <v>1320</v>
      </c>
      <c r="AP8" s="58">
        <v>1100</v>
      </c>
      <c r="AQ8" s="58">
        <v>880.00000000000011</v>
      </c>
      <c r="AR8" s="58">
        <v>2600</v>
      </c>
      <c r="AS8" s="58">
        <v>1300</v>
      </c>
      <c r="AT8" s="58">
        <v>1100</v>
      </c>
      <c r="AU8" s="58">
        <v>880</v>
      </c>
      <c r="AV8" s="63"/>
      <c r="AW8" s="88" t="s">
        <v>97</v>
      </c>
      <c r="AX8" s="64"/>
      <c r="AY8" s="65">
        <v>180</v>
      </c>
    </row>
    <row r="9" spans="1:51" s="32" customFormat="1" ht="72.75" customHeight="1" x14ac:dyDescent="0.25">
      <c r="A9" s="52"/>
      <c r="B9" s="52"/>
      <c r="C9" s="52"/>
      <c r="D9" s="52"/>
      <c r="E9" s="88"/>
      <c r="F9" s="54"/>
      <c r="G9" s="55"/>
      <c r="H9" s="55"/>
      <c r="I9" s="55"/>
      <c r="J9" s="55"/>
      <c r="K9" s="55"/>
      <c r="L9" s="89"/>
      <c r="M9" s="89"/>
      <c r="N9" s="89"/>
      <c r="O9" s="89"/>
      <c r="P9" s="56"/>
      <c r="Q9" s="56"/>
      <c r="R9" s="56"/>
      <c r="S9" s="5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88"/>
      <c r="AX9" s="64"/>
      <c r="AY9" s="65"/>
    </row>
    <row r="10" spans="1:51" s="32" customFormat="1" ht="72.75" customHeight="1" x14ac:dyDescent="0.25">
      <c r="A10" s="52"/>
      <c r="B10" s="52"/>
      <c r="C10" s="52"/>
      <c r="D10" s="52"/>
      <c r="E10" s="88"/>
      <c r="F10" s="54"/>
      <c r="G10" s="55"/>
      <c r="H10" s="55"/>
      <c r="I10" s="55"/>
      <c r="J10" s="55"/>
      <c r="K10" s="55"/>
      <c r="L10" s="89"/>
      <c r="M10" s="89"/>
      <c r="N10" s="89"/>
      <c r="O10" s="89"/>
      <c r="P10" s="56"/>
      <c r="Q10" s="56"/>
      <c r="R10" s="56"/>
      <c r="S10" s="5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88"/>
      <c r="AX10" s="64"/>
      <c r="AY10" s="65"/>
    </row>
    <row r="11" spans="1:51" s="32" customFormat="1" ht="72.75" customHeight="1" x14ac:dyDescent="0.25">
      <c r="A11" s="52"/>
      <c r="B11" s="52"/>
      <c r="C11" s="52"/>
      <c r="D11" s="52"/>
      <c r="E11" s="88"/>
      <c r="F11" s="54"/>
      <c r="G11" s="55"/>
      <c r="H11" s="55"/>
      <c r="I11" s="55"/>
      <c r="J11" s="55"/>
      <c r="K11" s="55"/>
      <c r="L11" s="89"/>
      <c r="M11" s="89"/>
      <c r="N11" s="89"/>
      <c r="O11" s="89"/>
      <c r="P11" s="56"/>
      <c r="Q11" s="56"/>
      <c r="R11" s="56"/>
      <c r="S11" s="5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88"/>
      <c r="AX11" s="64"/>
      <c r="AY11" s="65"/>
    </row>
    <row r="12" spans="1:51" s="32" customFormat="1" ht="72.75" customHeight="1" x14ac:dyDescent="0.25">
      <c r="A12" s="52"/>
      <c r="B12" s="52"/>
      <c r="C12" s="52"/>
      <c r="D12" s="52"/>
      <c r="E12" s="88"/>
      <c r="F12" s="54"/>
      <c r="G12" s="55"/>
      <c r="H12" s="55"/>
      <c r="I12" s="55"/>
      <c r="J12" s="55"/>
      <c r="K12" s="55"/>
      <c r="L12" s="89"/>
      <c r="M12" s="89"/>
      <c r="N12" s="89"/>
      <c r="O12" s="89"/>
      <c r="P12" s="56"/>
      <c r="Q12" s="56"/>
      <c r="R12" s="56"/>
      <c r="S12" s="5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88"/>
      <c r="AX12" s="64"/>
      <c r="AY12" s="65"/>
    </row>
    <row r="13" spans="1:51" s="32" customFormat="1" ht="72.75" customHeight="1" x14ac:dyDescent="0.25">
      <c r="A13" s="52"/>
      <c r="B13" s="52"/>
      <c r="C13" s="52"/>
      <c r="D13" s="52"/>
      <c r="E13" s="88"/>
      <c r="F13" s="54"/>
      <c r="G13" s="55"/>
      <c r="H13" s="55"/>
      <c r="I13" s="55"/>
      <c r="J13" s="55"/>
      <c r="K13" s="55"/>
      <c r="L13" s="89"/>
      <c r="M13" s="89"/>
      <c r="N13" s="89"/>
      <c r="O13" s="89"/>
      <c r="P13" s="56"/>
      <c r="Q13" s="56"/>
      <c r="R13" s="56"/>
      <c r="S13" s="5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88"/>
      <c r="AX13" s="64"/>
      <c r="AY13" s="65"/>
    </row>
    <row r="14" spans="1:51" s="32" customFormat="1" ht="72.75" customHeight="1" x14ac:dyDescent="0.25">
      <c r="A14" s="52"/>
      <c r="B14" s="52"/>
      <c r="C14" s="52"/>
      <c r="D14" s="52"/>
      <c r="E14" s="88"/>
      <c r="F14" s="54"/>
      <c r="G14" s="55"/>
      <c r="H14" s="55"/>
      <c r="I14" s="55"/>
      <c r="J14" s="55"/>
      <c r="K14" s="55"/>
      <c r="L14" s="89"/>
      <c r="M14" s="89"/>
      <c r="N14" s="89"/>
      <c r="O14" s="89"/>
      <c r="P14" s="56"/>
      <c r="Q14" s="56"/>
      <c r="R14" s="56"/>
      <c r="S14" s="5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88"/>
      <c r="AX14" s="64"/>
      <c r="AY14" s="65"/>
    </row>
    <row r="15" spans="1:51" s="88" customFormat="1" ht="27.75" customHeight="1" x14ac:dyDescent="0.25">
      <c r="A15" s="52" t="s">
        <v>6392</v>
      </c>
      <c r="B15" s="52" t="s">
        <v>6393</v>
      </c>
      <c r="C15" s="52" t="s">
        <v>6394</v>
      </c>
      <c r="D15" s="52" t="s">
        <v>6395</v>
      </c>
      <c r="E15" s="88" t="s">
        <v>97</v>
      </c>
      <c r="F15" s="54">
        <v>111</v>
      </c>
      <c r="G15" s="55" t="s">
        <v>1808</v>
      </c>
      <c r="H15" s="55" t="s">
        <v>6396</v>
      </c>
      <c r="I15" s="55" t="s">
        <v>147</v>
      </c>
      <c r="J15" s="55" t="s">
        <v>6396</v>
      </c>
      <c r="K15" s="55" t="s">
        <v>6397</v>
      </c>
      <c r="L15" s="89">
        <v>900</v>
      </c>
      <c r="M15" s="89">
        <v>450</v>
      </c>
      <c r="N15" s="89">
        <v>400</v>
      </c>
      <c r="O15" s="89">
        <v>300</v>
      </c>
      <c r="P15" s="56"/>
      <c r="Q15" s="56"/>
      <c r="R15" s="56"/>
      <c r="S15" s="56"/>
      <c r="T15" s="57" t="s">
        <v>1808</v>
      </c>
      <c r="U15" s="58"/>
      <c r="V15" s="58"/>
      <c r="W15" s="58"/>
      <c r="X15" s="58"/>
      <c r="Y15" s="59"/>
      <c r="Z15" s="59"/>
      <c r="AA15" s="59"/>
      <c r="AB15" s="59"/>
      <c r="AC15" s="58"/>
      <c r="AD15" s="58"/>
      <c r="AE15" s="58"/>
      <c r="AF15" s="58"/>
      <c r="AG15" s="60"/>
      <c r="AH15" s="60"/>
      <c r="AI15" s="60"/>
      <c r="AJ15" s="60"/>
      <c r="AK15" s="61">
        <v>5.95</v>
      </c>
      <c r="AL15" s="61"/>
      <c r="AM15" s="62">
        <v>3.4</v>
      </c>
      <c r="AN15" s="58">
        <v>3060</v>
      </c>
      <c r="AO15" s="58">
        <v>1530</v>
      </c>
      <c r="AP15" s="58">
        <v>1360</v>
      </c>
      <c r="AQ15" s="58">
        <v>1020</v>
      </c>
      <c r="AR15" s="58">
        <v>3100</v>
      </c>
      <c r="AS15" s="58">
        <v>1500</v>
      </c>
      <c r="AT15" s="58">
        <v>1400</v>
      </c>
      <c r="AU15" s="58">
        <v>1000</v>
      </c>
      <c r="AV15" s="63"/>
      <c r="AW15" s="88" t="s">
        <v>97</v>
      </c>
      <c r="AX15" s="64"/>
      <c r="AY15" s="65">
        <v>180</v>
      </c>
    </row>
    <row r="16" spans="1:51" s="88" customFormat="1" ht="27.75" customHeight="1" x14ac:dyDescent="0.25">
      <c r="A16" s="52"/>
      <c r="B16" s="52"/>
      <c r="C16" s="52"/>
      <c r="D16" s="52"/>
      <c r="F16" s="54"/>
      <c r="G16" s="55"/>
      <c r="H16" s="55"/>
      <c r="I16" s="55"/>
      <c r="J16" s="55"/>
      <c r="K16" s="55"/>
      <c r="L16" s="89"/>
      <c r="M16" s="89"/>
      <c r="N16" s="89"/>
      <c r="O16" s="89"/>
      <c r="P16" s="56"/>
      <c r="Q16" s="56"/>
      <c r="R16" s="56"/>
      <c r="S16" s="5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X16" s="64"/>
      <c r="AY16" s="65"/>
    </row>
    <row r="17" spans="1:51" s="88" customFormat="1" ht="27.75" customHeight="1" x14ac:dyDescent="0.25">
      <c r="A17" s="52"/>
      <c r="B17" s="52"/>
      <c r="C17" s="52"/>
      <c r="D17" s="52"/>
      <c r="F17" s="54"/>
      <c r="G17" s="55"/>
      <c r="H17" s="55"/>
      <c r="I17" s="55"/>
      <c r="J17" s="55"/>
      <c r="K17" s="55"/>
      <c r="L17" s="89"/>
      <c r="M17" s="89"/>
      <c r="N17" s="89"/>
      <c r="O17" s="89"/>
      <c r="P17" s="56"/>
      <c r="Q17" s="56"/>
      <c r="R17" s="56"/>
      <c r="S17" s="5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X17" s="64"/>
      <c r="AY17" s="65"/>
    </row>
    <row r="18" spans="1:51" s="88" customFormat="1" ht="27.75" customHeight="1" x14ac:dyDescent="0.25">
      <c r="A18" s="52"/>
      <c r="B18" s="52"/>
      <c r="C18" s="52"/>
      <c r="D18" s="52"/>
      <c r="F18" s="54"/>
      <c r="G18" s="55"/>
      <c r="H18" s="55"/>
      <c r="I18" s="55"/>
      <c r="J18" s="55"/>
      <c r="K18" s="55"/>
      <c r="L18" s="89"/>
      <c r="M18" s="89"/>
      <c r="N18" s="89"/>
      <c r="O18" s="89"/>
      <c r="P18" s="56"/>
      <c r="Q18" s="56"/>
      <c r="R18" s="56"/>
      <c r="S18" s="5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X18" s="64"/>
      <c r="AY18" s="65"/>
    </row>
    <row r="19" spans="1:51" s="88" customFormat="1" ht="27.75" customHeight="1" x14ac:dyDescent="0.25">
      <c r="A19" s="52"/>
      <c r="B19" s="52"/>
      <c r="C19" s="52"/>
      <c r="D19" s="52"/>
      <c r="F19" s="54"/>
      <c r="G19" s="55"/>
      <c r="H19" s="55"/>
      <c r="I19" s="55"/>
      <c r="J19" s="55"/>
      <c r="K19" s="55"/>
      <c r="L19" s="89"/>
      <c r="M19" s="89"/>
      <c r="N19" s="89"/>
      <c r="O19" s="89"/>
      <c r="P19" s="56"/>
      <c r="Q19" s="56"/>
      <c r="R19" s="56"/>
      <c r="S19" s="5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X19" s="64"/>
      <c r="AY19" s="65"/>
    </row>
    <row r="20" spans="1:51" s="88" customFormat="1" ht="27.75" customHeight="1" x14ac:dyDescent="0.25">
      <c r="A20" s="52"/>
      <c r="B20" s="52"/>
      <c r="C20" s="52"/>
      <c r="D20" s="52"/>
      <c r="F20" s="54"/>
      <c r="G20" s="55"/>
      <c r="H20" s="55"/>
      <c r="I20" s="55"/>
      <c r="J20" s="55"/>
      <c r="K20" s="55"/>
      <c r="L20" s="89"/>
      <c r="M20" s="89"/>
      <c r="N20" s="89"/>
      <c r="O20" s="89"/>
      <c r="P20" s="56"/>
      <c r="Q20" s="56"/>
      <c r="R20" s="56"/>
      <c r="S20" s="5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X20" s="64"/>
      <c r="AY20" s="65"/>
    </row>
    <row r="21" spans="1:51" s="88" customFormat="1" ht="27.75" customHeight="1" x14ac:dyDescent="0.25">
      <c r="A21" s="52"/>
      <c r="B21" s="52"/>
      <c r="C21" s="52"/>
      <c r="D21" s="52"/>
      <c r="F21" s="54"/>
      <c r="G21" s="55"/>
      <c r="H21" s="55"/>
      <c r="I21" s="55"/>
      <c r="J21" s="55"/>
      <c r="K21" s="55"/>
      <c r="L21" s="89"/>
      <c r="M21" s="89"/>
      <c r="N21" s="89"/>
      <c r="O21" s="89"/>
      <c r="P21" s="56"/>
      <c r="Q21" s="56"/>
      <c r="R21" s="56"/>
      <c r="S21" s="5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X21" s="64"/>
      <c r="AY21" s="65"/>
    </row>
    <row r="22" spans="1:51" s="88" customFormat="1" ht="50.1" customHeight="1" x14ac:dyDescent="0.25">
      <c r="A22" s="52" t="s">
        <v>6398</v>
      </c>
      <c r="B22" s="52" t="s">
        <v>6399</v>
      </c>
      <c r="C22" s="52" t="s">
        <v>6400</v>
      </c>
      <c r="D22" s="52" t="s">
        <v>6401</v>
      </c>
      <c r="E22" s="88" t="s">
        <v>97</v>
      </c>
      <c r="F22" s="54">
        <v>114</v>
      </c>
      <c r="G22" s="55" t="s">
        <v>1817</v>
      </c>
      <c r="H22" s="55" t="s">
        <v>6402</v>
      </c>
      <c r="I22" s="55" t="s">
        <v>147</v>
      </c>
      <c r="J22" s="55" t="s">
        <v>6402</v>
      </c>
      <c r="K22" s="55" t="s">
        <v>6403</v>
      </c>
      <c r="L22" s="89">
        <v>900</v>
      </c>
      <c r="M22" s="89">
        <v>450</v>
      </c>
      <c r="N22" s="89">
        <v>400</v>
      </c>
      <c r="O22" s="89">
        <v>300</v>
      </c>
      <c r="P22" s="56"/>
      <c r="Q22" s="56"/>
      <c r="R22" s="56"/>
      <c r="S22" s="56"/>
      <c r="T22" s="57" t="s">
        <v>1817</v>
      </c>
      <c r="U22" s="58"/>
      <c r="V22" s="58"/>
      <c r="W22" s="58"/>
      <c r="X22" s="58"/>
      <c r="Y22" s="59"/>
      <c r="Z22" s="59"/>
      <c r="AA22" s="59"/>
      <c r="AB22" s="59"/>
      <c r="AC22" s="58"/>
      <c r="AD22" s="58"/>
      <c r="AE22" s="58"/>
      <c r="AF22" s="58"/>
      <c r="AG22" s="60"/>
      <c r="AH22" s="60"/>
      <c r="AI22" s="60"/>
      <c r="AJ22" s="60"/>
      <c r="AK22" s="61">
        <v>5.95</v>
      </c>
      <c r="AL22" s="61"/>
      <c r="AM22" s="62">
        <v>3.4</v>
      </c>
      <c r="AN22" s="58">
        <v>3060</v>
      </c>
      <c r="AO22" s="58">
        <v>1530</v>
      </c>
      <c r="AP22" s="58">
        <v>1360</v>
      </c>
      <c r="AQ22" s="58">
        <v>1020</v>
      </c>
      <c r="AR22" s="58">
        <v>3100</v>
      </c>
      <c r="AS22" s="58">
        <v>1500</v>
      </c>
      <c r="AT22" s="58">
        <v>1400</v>
      </c>
      <c r="AU22" s="58">
        <v>1000</v>
      </c>
      <c r="AV22" s="63"/>
      <c r="AW22" s="88" t="s">
        <v>97</v>
      </c>
      <c r="AX22" s="64"/>
      <c r="AY22" s="65">
        <v>180</v>
      </c>
    </row>
    <row r="23" spans="1:51" s="88" customFormat="1" ht="50.1" customHeight="1" x14ac:dyDescent="0.25">
      <c r="A23" s="52"/>
      <c r="B23" s="52"/>
      <c r="C23" s="52"/>
      <c r="D23" s="52"/>
      <c r="F23" s="54"/>
      <c r="G23" s="55"/>
      <c r="H23" s="55"/>
      <c r="I23" s="55"/>
      <c r="J23" s="55"/>
      <c r="K23" s="55"/>
      <c r="L23" s="89"/>
      <c r="M23" s="89"/>
      <c r="N23" s="89"/>
      <c r="O23" s="89"/>
      <c r="P23" s="56"/>
      <c r="Q23" s="56"/>
      <c r="R23" s="56"/>
      <c r="S23" s="5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X23" s="64"/>
      <c r="AY23" s="65"/>
    </row>
    <row r="24" spans="1:51" s="88" customFormat="1" ht="50.1" customHeight="1" x14ac:dyDescent="0.25">
      <c r="A24" s="52"/>
      <c r="B24" s="52"/>
      <c r="C24" s="52"/>
      <c r="D24" s="52"/>
      <c r="F24" s="54"/>
      <c r="G24" s="55"/>
      <c r="H24" s="55"/>
      <c r="I24" s="55"/>
      <c r="J24" s="55"/>
      <c r="K24" s="55"/>
      <c r="L24" s="89"/>
      <c r="M24" s="89"/>
      <c r="N24" s="89"/>
      <c r="O24" s="89"/>
      <c r="P24" s="56"/>
      <c r="Q24" s="56"/>
      <c r="R24" s="56"/>
      <c r="S24" s="5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X24" s="64"/>
      <c r="AY24" s="65"/>
    </row>
    <row r="25" spans="1:51" s="88" customFormat="1" ht="50.1" customHeight="1" x14ac:dyDescent="0.25">
      <c r="A25" s="52"/>
      <c r="B25" s="52"/>
      <c r="C25" s="52"/>
      <c r="D25" s="52"/>
      <c r="F25" s="54"/>
      <c r="G25" s="55"/>
      <c r="H25" s="55"/>
      <c r="I25" s="55"/>
      <c r="J25" s="55"/>
      <c r="K25" s="55"/>
      <c r="L25" s="89"/>
      <c r="M25" s="89"/>
      <c r="N25" s="89"/>
      <c r="O25" s="89"/>
      <c r="P25" s="56"/>
      <c r="Q25" s="56"/>
      <c r="R25" s="56"/>
      <c r="S25" s="5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X25" s="64"/>
      <c r="AY25" s="65"/>
    </row>
    <row r="26" spans="1:51" s="88" customFormat="1" ht="50.1" customHeight="1" x14ac:dyDescent="0.25">
      <c r="A26" s="52"/>
      <c r="B26" s="52"/>
      <c r="C26" s="52"/>
      <c r="D26" s="52"/>
      <c r="F26" s="54"/>
      <c r="G26" s="55"/>
      <c r="H26" s="55"/>
      <c r="I26" s="55"/>
      <c r="J26" s="55"/>
      <c r="K26" s="55"/>
      <c r="L26" s="89"/>
      <c r="M26" s="89"/>
      <c r="N26" s="89"/>
      <c r="O26" s="89"/>
      <c r="P26" s="56"/>
      <c r="Q26" s="56"/>
      <c r="R26" s="56"/>
      <c r="S26" s="5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X26" s="64"/>
      <c r="AY26" s="65"/>
    </row>
    <row r="27" spans="1:51" s="88" customFormat="1" ht="50.1" customHeight="1" x14ac:dyDescent="0.25">
      <c r="A27" s="52"/>
      <c r="B27" s="52"/>
      <c r="C27" s="52"/>
      <c r="D27" s="52"/>
      <c r="F27" s="54"/>
      <c r="G27" s="55"/>
      <c r="H27" s="55"/>
      <c r="I27" s="55"/>
      <c r="J27" s="55"/>
      <c r="K27" s="55"/>
      <c r="L27" s="89"/>
      <c r="M27" s="89"/>
      <c r="N27" s="89"/>
      <c r="O27" s="89"/>
      <c r="P27" s="56"/>
      <c r="Q27" s="56"/>
      <c r="R27" s="56"/>
      <c r="S27" s="5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X27" s="64"/>
      <c r="AY27" s="65"/>
    </row>
    <row r="28" spans="1:51" s="88" customFormat="1" ht="50.1" customHeight="1" x14ac:dyDescent="0.25">
      <c r="A28" s="52"/>
      <c r="B28" s="52"/>
      <c r="C28" s="52"/>
      <c r="D28" s="52"/>
      <c r="F28" s="54"/>
      <c r="G28" s="55"/>
      <c r="H28" s="55"/>
      <c r="I28" s="55"/>
      <c r="J28" s="55"/>
      <c r="K28" s="55"/>
      <c r="L28" s="89"/>
      <c r="M28" s="89"/>
      <c r="N28" s="89"/>
      <c r="O28" s="89"/>
      <c r="P28" s="56"/>
      <c r="Q28" s="56"/>
      <c r="R28" s="56"/>
      <c r="S28" s="5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X28" s="64"/>
      <c r="AY28" s="65"/>
    </row>
    <row r="29" spans="1:51" s="32" customFormat="1" ht="54" customHeight="1" x14ac:dyDescent="0.25">
      <c r="A29" s="52" t="s">
        <v>6404</v>
      </c>
      <c r="B29" s="52" t="s">
        <v>6405</v>
      </c>
      <c r="C29" s="52" t="s">
        <v>6406</v>
      </c>
      <c r="D29" s="52" t="s">
        <v>6407</v>
      </c>
      <c r="E29" s="88" t="s">
        <v>97</v>
      </c>
      <c r="F29" s="41"/>
      <c r="G29" s="55" t="s">
        <v>1656</v>
      </c>
      <c r="H29" s="55" t="s">
        <v>1654</v>
      </c>
      <c r="I29" s="55" t="s">
        <v>147</v>
      </c>
      <c r="J29" s="55" t="s">
        <v>1654</v>
      </c>
      <c r="K29" s="55" t="s">
        <v>6408</v>
      </c>
      <c r="L29" s="89">
        <v>1200</v>
      </c>
      <c r="M29" s="89">
        <v>600</v>
      </c>
      <c r="N29" s="89">
        <v>500</v>
      </c>
      <c r="O29" s="89">
        <v>400</v>
      </c>
      <c r="P29" s="56"/>
      <c r="Q29" s="56"/>
      <c r="R29" s="56"/>
      <c r="S29" s="56"/>
      <c r="T29" s="57" t="s">
        <v>1656</v>
      </c>
      <c r="U29" s="58"/>
      <c r="V29" s="58"/>
      <c r="W29" s="58"/>
      <c r="X29" s="58"/>
      <c r="Y29" s="59"/>
      <c r="Z29" s="59"/>
      <c r="AA29" s="59"/>
      <c r="AB29" s="59"/>
      <c r="AC29" s="58"/>
      <c r="AD29" s="58"/>
      <c r="AE29" s="58"/>
      <c r="AF29" s="58"/>
      <c r="AG29" s="60"/>
      <c r="AH29" s="60"/>
      <c r="AI29" s="60"/>
      <c r="AJ29" s="60"/>
      <c r="AK29" s="61">
        <v>4.166666666666667</v>
      </c>
      <c r="AL29" s="61"/>
      <c r="AM29" s="62">
        <v>2.4</v>
      </c>
      <c r="AN29" s="58">
        <v>2880</v>
      </c>
      <c r="AO29" s="58">
        <v>1440</v>
      </c>
      <c r="AP29" s="58">
        <v>1200</v>
      </c>
      <c r="AQ29" s="58">
        <v>960</v>
      </c>
      <c r="AR29" s="58">
        <v>2900</v>
      </c>
      <c r="AS29" s="58">
        <v>1400</v>
      </c>
      <c r="AT29" s="58">
        <v>1200</v>
      </c>
      <c r="AU29" s="58">
        <v>960</v>
      </c>
      <c r="AV29" s="63"/>
      <c r="AW29" s="88" t="s">
        <v>97</v>
      </c>
      <c r="AX29" s="64"/>
      <c r="AY29" s="65">
        <v>240</v>
      </c>
    </row>
    <row r="30" spans="1:51" s="32" customFormat="1" ht="54" customHeight="1" x14ac:dyDescent="0.25">
      <c r="A30" s="52"/>
      <c r="B30" s="52"/>
      <c r="C30" s="52"/>
      <c r="D30" s="52"/>
      <c r="E30" s="88"/>
      <c r="F30" s="41"/>
      <c r="G30" s="55"/>
      <c r="H30" s="55"/>
      <c r="I30" s="55"/>
      <c r="J30" s="55"/>
      <c r="K30" s="55"/>
      <c r="L30" s="89"/>
      <c r="M30" s="89"/>
      <c r="N30" s="89"/>
      <c r="O30" s="89"/>
      <c r="P30" s="56"/>
      <c r="Q30" s="56"/>
      <c r="R30" s="56"/>
      <c r="S30" s="56"/>
      <c r="T30" s="57"/>
      <c r="U30" s="58"/>
      <c r="V30" s="58"/>
      <c r="W30" s="58"/>
      <c r="X30" s="58"/>
      <c r="Y30" s="59"/>
      <c r="Z30" s="59"/>
      <c r="AA30" s="59"/>
      <c r="AB30" s="59"/>
      <c r="AC30" s="58"/>
      <c r="AD30" s="58"/>
      <c r="AE30" s="58"/>
      <c r="AF30" s="58"/>
      <c r="AG30" s="60"/>
      <c r="AH30" s="60"/>
      <c r="AI30" s="60"/>
      <c r="AJ30" s="60"/>
      <c r="AK30" s="61"/>
      <c r="AL30" s="61"/>
      <c r="AM30" s="62"/>
      <c r="AN30" s="58"/>
      <c r="AO30" s="58"/>
      <c r="AP30" s="58"/>
      <c r="AQ30" s="58"/>
      <c r="AR30" s="58"/>
      <c r="AS30" s="58"/>
      <c r="AT30" s="58"/>
      <c r="AU30" s="58"/>
      <c r="AV30" s="63"/>
      <c r="AW30" s="88"/>
      <c r="AX30" s="64"/>
      <c r="AY30" s="65"/>
    </row>
    <row r="31" spans="1:51" s="32" customFormat="1" ht="54" customHeight="1" x14ac:dyDescent="0.25">
      <c r="A31" s="52"/>
      <c r="B31" s="52"/>
      <c r="C31" s="52"/>
      <c r="D31" s="52"/>
      <c r="E31" s="88"/>
      <c r="F31" s="41"/>
      <c r="G31" s="55"/>
      <c r="H31" s="55"/>
      <c r="I31" s="55"/>
      <c r="J31" s="55"/>
      <c r="K31" s="55"/>
      <c r="L31" s="89"/>
      <c r="M31" s="89"/>
      <c r="N31" s="89"/>
      <c r="O31" s="89"/>
      <c r="P31" s="56"/>
      <c r="Q31" s="56"/>
      <c r="R31" s="56"/>
      <c r="S31" s="56"/>
      <c r="T31" s="57"/>
      <c r="U31" s="58"/>
      <c r="V31" s="58"/>
      <c r="W31" s="58"/>
      <c r="X31" s="58"/>
      <c r="Y31" s="59"/>
      <c r="Z31" s="59"/>
      <c r="AA31" s="59"/>
      <c r="AB31" s="59"/>
      <c r="AC31" s="58"/>
      <c r="AD31" s="58"/>
      <c r="AE31" s="58"/>
      <c r="AF31" s="58"/>
      <c r="AG31" s="60"/>
      <c r="AH31" s="60"/>
      <c r="AI31" s="60"/>
      <c r="AJ31" s="60"/>
      <c r="AK31" s="61"/>
      <c r="AL31" s="61"/>
      <c r="AM31" s="62"/>
      <c r="AN31" s="58"/>
      <c r="AO31" s="58"/>
      <c r="AP31" s="58"/>
      <c r="AQ31" s="58"/>
      <c r="AR31" s="58"/>
      <c r="AS31" s="58"/>
      <c r="AT31" s="58"/>
      <c r="AU31" s="58"/>
      <c r="AV31" s="63"/>
      <c r="AW31" s="88"/>
      <c r="AX31" s="64"/>
      <c r="AY31" s="65"/>
    </row>
    <row r="32" spans="1:51" s="32" customFormat="1" ht="54" customHeight="1" x14ac:dyDescent="0.25">
      <c r="A32" s="52"/>
      <c r="B32" s="52"/>
      <c r="C32" s="52"/>
      <c r="D32" s="52"/>
      <c r="E32" s="88"/>
      <c r="F32" s="41"/>
      <c r="G32" s="55"/>
      <c r="H32" s="55"/>
      <c r="I32" s="55"/>
      <c r="J32" s="55"/>
      <c r="K32" s="55"/>
      <c r="L32" s="89"/>
      <c r="M32" s="89"/>
      <c r="N32" s="89"/>
      <c r="O32" s="89"/>
      <c r="P32" s="56"/>
      <c r="Q32" s="56"/>
      <c r="R32" s="56"/>
      <c r="S32" s="56"/>
      <c r="T32" s="57"/>
      <c r="U32" s="58"/>
      <c r="V32" s="58"/>
      <c r="W32" s="58"/>
      <c r="X32" s="58"/>
      <c r="Y32" s="59"/>
      <c r="Z32" s="59"/>
      <c r="AA32" s="59"/>
      <c r="AB32" s="59"/>
      <c r="AC32" s="58"/>
      <c r="AD32" s="58"/>
      <c r="AE32" s="58"/>
      <c r="AF32" s="58"/>
      <c r="AG32" s="60"/>
      <c r="AH32" s="60"/>
      <c r="AI32" s="60"/>
      <c r="AJ32" s="60"/>
      <c r="AK32" s="61"/>
      <c r="AL32" s="61"/>
      <c r="AM32" s="62"/>
      <c r="AN32" s="58"/>
      <c r="AO32" s="58"/>
      <c r="AP32" s="58"/>
      <c r="AQ32" s="58"/>
      <c r="AR32" s="58"/>
      <c r="AS32" s="58"/>
      <c r="AT32" s="58"/>
      <c r="AU32" s="58"/>
      <c r="AV32" s="63"/>
      <c r="AW32" s="88"/>
      <c r="AX32" s="64"/>
      <c r="AY32" s="65"/>
    </row>
    <row r="33" spans="1:51" s="32" customFormat="1" ht="54" customHeight="1" x14ac:dyDescent="0.25">
      <c r="A33" s="52"/>
      <c r="B33" s="52"/>
      <c r="C33" s="52"/>
      <c r="D33" s="52"/>
      <c r="E33" s="88"/>
      <c r="F33" s="41"/>
      <c r="G33" s="55"/>
      <c r="H33" s="55"/>
      <c r="I33" s="55"/>
      <c r="J33" s="55"/>
      <c r="K33" s="55"/>
      <c r="L33" s="89"/>
      <c r="M33" s="89"/>
      <c r="N33" s="89"/>
      <c r="O33" s="89"/>
      <c r="P33" s="56"/>
      <c r="Q33" s="56"/>
      <c r="R33" s="56"/>
      <c r="S33" s="56"/>
      <c r="T33" s="57"/>
      <c r="U33" s="58"/>
      <c r="V33" s="58"/>
      <c r="W33" s="58"/>
      <c r="X33" s="58"/>
      <c r="Y33" s="59"/>
      <c r="Z33" s="59"/>
      <c r="AA33" s="59"/>
      <c r="AB33" s="59"/>
      <c r="AC33" s="58"/>
      <c r="AD33" s="58"/>
      <c r="AE33" s="58"/>
      <c r="AF33" s="58"/>
      <c r="AG33" s="60"/>
      <c r="AH33" s="60"/>
      <c r="AI33" s="60"/>
      <c r="AJ33" s="60"/>
      <c r="AK33" s="61"/>
      <c r="AL33" s="61"/>
      <c r="AM33" s="62"/>
      <c r="AN33" s="58"/>
      <c r="AO33" s="58"/>
      <c r="AP33" s="58"/>
      <c r="AQ33" s="58"/>
      <c r="AR33" s="58"/>
      <c r="AS33" s="58"/>
      <c r="AT33" s="58"/>
      <c r="AU33" s="58"/>
      <c r="AV33" s="63"/>
      <c r="AW33" s="88"/>
      <c r="AX33" s="64"/>
      <c r="AY33" s="65"/>
    </row>
    <row r="34" spans="1:51" s="32" customFormat="1" ht="54" customHeight="1" x14ac:dyDescent="0.25">
      <c r="A34" s="52"/>
      <c r="B34" s="52"/>
      <c r="C34" s="52"/>
      <c r="D34" s="52"/>
      <c r="E34" s="88"/>
      <c r="F34" s="41"/>
      <c r="G34" s="55"/>
      <c r="H34" s="55"/>
      <c r="I34" s="55"/>
      <c r="J34" s="55"/>
      <c r="K34" s="55"/>
      <c r="L34" s="89"/>
      <c r="M34" s="89"/>
      <c r="N34" s="89"/>
      <c r="O34" s="89"/>
      <c r="P34" s="56"/>
      <c r="Q34" s="56"/>
      <c r="R34" s="56"/>
      <c r="S34" s="56"/>
      <c r="T34" s="57"/>
      <c r="U34" s="58"/>
      <c r="V34" s="58"/>
      <c r="W34" s="58"/>
      <c r="X34" s="58"/>
      <c r="Y34" s="59"/>
      <c r="Z34" s="59"/>
      <c r="AA34" s="59"/>
      <c r="AB34" s="59"/>
      <c r="AC34" s="58"/>
      <c r="AD34" s="58"/>
      <c r="AE34" s="58"/>
      <c r="AF34" s="58"/>
      <c r="AG34" s="60"/>
      <c r="AH34" s="60"/>
      <c r="AI34" s="60"/>
      <c r="AJ34" s="60"/>
      <c r="AK34" s="61"/>
      <c r="AL34" s="61"/>
      <c r="AM34" s="62"/>
      <c r="AN34" s="58"/>
      <c r="AO34" s="58"/>
      <c r="AP34" s="58"/>
      <c r="AQ34" s="58"/>
      <c r="AR34" s="58"/>
      <c r="AS34" s="58"/>
      <c r="AT34" s="58"/>
      <c r="AU34" s="58"/>
      <c r="AV34" s="63"/>
      <c r="AW34" s="88"/>
      <c r="AX34" s="64"/>
      <c r="AY34" s="65"/>
    </row>
    <row r="35" spans="1:51" s="32" customFormat="1" ht="54" customHeight="1" x14ac:dyDescent="0.25">
      <c r="A35" s="52"/>
      <c r="B35" s="52"/>
      <c r="C35" s="52"/>
      <c r="D35" s="52"/>
      <c r="E35" s="88"/>
      <c r="F35" s="41"/>
      <c r="G35" s="55"/>
      <c r="H35" s="55"/>
      <c r="I35" s="55"/>
      <c r="J35" s="55"/>
      <c r="K35" s="55"/>
      <c r="L35" s="89"/>
      <c r="M35" s="89"/>
      <c r="N35" s="89"/>
      <c r="O35" s="89"/>
      <c r="P35" s="56"/>
      <c r="Q35" s="56"/>
      <c r="R35" s="56"/>
      <c r="S35" s="56"/>
      <c r="T35" s="57"/>
      <c r="U35" s="58"/>
      <c r="V35" s="58"/>
      <c r="W35" s="58"/>
      <c r="X35" s="58"/>
      <c r="Y35" s="59"/>
      <c r="Z35" s="59"/>
      <c r="AA35" s="59"/>
      <c r="AB35" s="59"/>
      <c r="AC35" s="58"/>
      <c r="AD35" s="58"/>
      <c r="AE35" s="58"/>
      <c r="AF35" s="58"/>
      <c r="AG35" s="60"/>
      <c r="AH35" s="60"/>
      <c r="AI35" s="60"/>
      <c r="AJ35" s="60"/>
      <c r="AK35" s="61"/>
      <c r="AL35" s="61"/>
      <c r="AM35" s="62"/>
      <c r="AN35" s="58"/>
      <c r="AO35" s="58"/>
      <c r="AP35" s="58"/>
      <c r="AQ35" s="58"/>
      <c r="AR35" s="58"/>
      <c r="AS35" s="58"/>
      <c r="AT35" s="58"/>
      <c r="AU35" s="58"/>
      <c r="AV35" s="63"/>
      <c r="AW35" s="88"/>
      <c r="AX35" s="64"/>
      <c r="AY35" s="65"/>
    </row>
    <row r="36" spans="1:51" s="32" customFormat="1" ht="54" customHeight="1" x14ac:dyDescent="0.25">
      <c r="A36" s="52" t="s">
        <v>6409</v>
      </c>
      <c r="B36" s="52" t="s">
        <v>6410</v>
      </c>
      <c r="C36" s="52" t="s">
        <v>6411</v>
      </c>
      <c r="D36" s="52" t="s">
        <v>6412</v>
      </c>
      <c r="E36" s="88" t="s">
        <v>97</v>
      </c>
      <c r="F36" s="41"/>
      <c r="G36" s="55" t="s">
        <v>1659</v>
      </c>
      <c r="H36" s="55" t="s">
        <v>1654</v>
      </c>
      <c r="I36" s="55" t="s">
        <v>6408</v>
      </c>
      <c r="J36" s="55" t="s">
        <v>1654</v>
      </c>
      <c r="K36" s="55" t="s">
        <v>6413</v>
      </c>
      <c r="L36" s="90">
        <v>800</v>
      </c>
      <c r="M36" s="89">
        <v>400</v>
      </c>
      <c r="N36" s="89">
        <v>350</v>
      </c>
      <c r="O36" s="89">
        <v>300</v>
      </c>
      <c r="P36" s="56"/>
      <c r="Q36" s="56"/>
      <c r="R36" s="56"/>
      <c r="S36" s="56"/>
      <c r="T36" s="57" t="s">
        <v>1659</v>
      </c>
      <c r="U36" s="58"/>
      <c r="V36" s="58"/>
      <c r="W36" s="58"/>
      <c r="X36" s="58"/>
      <c r="Y36" s="59"/>
      <c r="Z36" s="59"/>
      <c r="AA36" s="59"/>
      <c r="AB36" s="59"/>
      <c r="AC36" s="58"/>
      <c r="AD36" s="58"/>
      <c r="AE36" s="58"/>
      <c r="AF36" s="58"/>
      <c r="AG36" s="60"/>
      <c r="AH36" s="60"/>
      <c r="AI36" s="60"/>
      <c r="AJ36" s="60"/>
      <c r="AK36" s="61">
        <v>5.95</v>
      </c>
      <c r="AL36" s="61"/>
      <c r="AM36" s="62">
        <v>3.4</v>
      </c>
      <c r="AN36" s="58">
        <v>2720</v>
      </c>
      <c r="AO36" s="58">
        <v>1360</v>
      </c>
      <c r="AP36" s="58">
        <v>1190</v>
      </c>
      <c r="AQ36" s="58">
        <v>1020</v>
      </c>
      <c r="AR36" s="58">
        <v>2700</v>
      </c>
      <c r="AS36" s="58">
        <v>1400</v>
      </c>
      <c r="AT36" s="58">
        <v>1200</v>
      </c>
      <c r="AU36" s="58">
        <v>1000</v>
      </c>
      <c r="AV36" s="63"/>
      <c r="AW36" s="88" t="s">
        <v>97</v>
      </c>
      <c r="AX36" s="64"/>
      <c r="AY36" s="65">
        <v>180</v>
      </c>
    </row>
    <row r="37" spans="1:51" s="32" customFormat="1" ht="54" customHeight="1" x14ac:dyDescent="0.25">
      <c r="A37" s="52"/>
      <c r="B37" s="52"/>
      <c r="C37" s="52"/>
      <c r="D37" s="52"/>
      <c r="E37" s="88"/>
      <c r="F37" s="41"/>
      <c r="G37" s="55"/>
      <c r="H37" s="55"/>
      <c r="I37" s="55"/>
      <c r="J37" s="55"/>
      <c r="K37" s="55"/>
      <c r="L37" s="90"/>
      <c r="M37" s="89"/>
      <c r="N37" s="89"/>
      <c r="O37" s="89"/>
      <c r="P37" s="56"/>
      <c r="Q37" s="56"/>
      <c r="R37" s="56"/>
      <c r="S37" s="56"/>
      <c r="T37" s="57"/>
      <c r="U37" s="58"/>
      <c r="V37" s="58"/>
      <c r="W37" s="58"/>
      <c r="X37" s="58"/>
      <c r="Y37" s="59"/>
      <c r="Z37" s="59"/>
      <c r="AA37" s="59"/>
      <c r="AB37" s="59"/>
      <c r="AC37" s="58"/>
      <c r="AD37" s="58"/>
      <c r="AE37" s="58"/>
      <c r="AF37" s="58"/>
      <c r="AG37" s="60"/>
      <c r="AH37" s="60"/>
      <c r="AI37" s="60"/>
      <c r="AJ37" s="60"/>
      <c r="AK37" s="61"/>
      <c r="AL37" s="61"/>
      <c r="AM37" s="62"/>
      <c r="AN37" s="58"/>
      <c r="AO37" s="58"/>
      <c r="AP37" s="58"/>
      <c r="AQ37" s="58"/>
      <c r="AR37" s="58"/>
      <c r="AS37" s="58"/>
      <c r="AT37" s="58"/>
      <c r="AU37" s="58"/>
      <c r="AV37" s="63"/>
      <c r="AW37" s="88"/>
      <c r="AX37" s="64"/>
      <c r="AY37" s="65"/>
    </row>
    <row r="38" spans="1:51" s="32" customFormat="1" ht="54" customHeight="1" x14ac:dyDescent="0.25">
      <c r="A38" s="52"/>
      <c r="B38" s="52"/>
      <c r="C38" s="52"/>
      <c r="D38" s="52"/>
      <c r="E38" s="88"/>
      <c r="F38" s="41"/>
      <c r="G38" s="55"/>
      <c r="H38" s="55"/>
      <c r="I38" s="55"/>
      <c r="J38" s="55"/>
      <c r="K38" s="55"/>
      <c r="L38" s="90"/>
      <c r="M38" s="89"/>
      <c r="N38" s="89"/>
      <c r="O38" s="89"/>
      <c r="P38" s="56"/>
      <c r="Q38" s="56"/>
      <c r="R38" s="56"/>
      <c r="S38" s="56"/>
      <c r="T38" s="57"/>
      <c r="U38" s="58"/>
      <c r="V38" s="58"/>
      <c r="W38" s="58"/>
      <c r="X38" s="58"/>
      <c r="Y38" s="59"/>
      <c r="Z38" s="59"/>
      <c r="AA38" s="59"/>
      <c r="AB38" s="59"/>
      <c r="AC38" s="58"/>
      <c r="AD38" s="58"/>
      <c r="AE38" s="58"/>
      <c r="AF38" s="58"/>
      <c r="AG38" s="60"/>
      <c r="AH38" s="60"/>
      <c r="AI38" s="60"/>
      <c r="AJ38" s="60"/>
      <c r="AK38" s="61"/>
      <c r="AL38" s="61"/>
      <c r="AM38" s="62"/>
      <c r="AN38" s="58"/>
      <c r="AO38" s="58"/>
      <c r="AP38" s="58"/>
      <c r="AQ38" s="58"/>
      <c r="AR38" s="58"/>
      <c r="AS38" s="58"/>
      <c r="AT38" s="58"/>
      <c r="AU38" s="58"/>
      <c r="AV38" s="63"/>
      <c r="AW38" s="88"/>
      <c r="AX38" s="64"/>
      <c r="AY38" s="65"/>
    </row>
    <row r="39" spans="1:51" s="32" customFormat="1" ht="54" customHeight="1" x14ac:dyDescent="0.25">
      <c r="A39" s="52"/>
      <c r="B39" s="52"/>
      <c r="C39" s="52"/>
      <c r="D39" s="52"/>
      <c r="E39" s="88"/>
      <c r="F39" s="41"/>
      <c r="G39" s="55"/>
      <c r="H39" s="55"/>
      <c r="I39" s="55"/>
      <c r="J39" s="55"/>
      <c r="K39" s="55"/>
      <c r="L39" s="90"/>
      <c r="M39" s="89"/>
      <c r="N39" s="89"/>
      <c r="O39" s="89"/>
      <c r="P39" s="56"/>
      <c r="Q39" s="56"/>
      <c r="R39" s="56"/>
      <c r="S39" s="56"/>
      <c r="T39" s="57"/>
      <c r="U39" s="58"/>
      <c r="V39" s="58"/>
      <c r="W39" s="58"/>
      <c r="X39" s="58"/>
      <c r="Y39" s="59"/>
      <c r="Z39" s="59"/>
      <c r="AA39" s="59"/>
      <c r="AB39" s="59"/>
      <c r="AC39" s="58"/>
      <c r="AD39" s="58"/>
      <c r="AE39" s="58"/>
      <c r="AF39" s="58"/>
      <c r="AG39" s="60"/>
      <c r="AH39" s="60"/>
      <c r="AI39" s="60"/>
      <c r="AJ39" s="60"/>
      <c r="AK39" s="61"/>
      <c r="AL39" s="61"/>
      <c r="AM39" s="62"/>
      <c r="AN39" s="58"/>
      <c r="AO39" s="58"/>
      <c r="AP39" s="58"/>
      <c r="AQ39" s="58"/>
      <c r="AR39" s="58"/>
      <c r="AS39" s="58"/>
      <c r="AT39" s="58"/>
      <c r="AU39" s="58"/>
      <c r="AV39" s="63"/>
      <c r="AW39" s="88"/>
      <c r="AX39" s="64"/>
      <c r="AY39" s="65"/>
    </row>
    <row r="40" spans="1:51" s="32" customFormat="1" ht="54" customHeight="1" x14ac:dyDescent="0.25">
      <c r="A40" s="52"/>
      <c r="B40" s="52"/>
      <c r="C40" s="52"/>
      <c r="D40" s="52"/>
      <c r="E40" s="88"/>
      <c r="F40" s="41"/>
      <c r="G40" s="55"/>
      <c r="H40" s="55"/>
      <c r="I40" s="55"/>
      <c r="J40" s="55"/>
      <c r="K40" s="55"/>
      <c r="L40" s="90"/>
      <c r="M40" s="89"/>
      <c r="N40" s="89"/>
      <c r="O40" s="89"/>
      <c r="P40" s="56"/>
      <c r="Q40" s="56"/>
      <c r="R40" s="56"/>
      <c r="S40" s="56"/>
      <c r="T40" s="57"/>
      <c r="U40" s="58"/>
      <c r="V40" s="58"/>
      <c r="W40" s="58"/>
      <c r="X40" s="58"/>
      <c r="Y40" s="59"/>
      <c r="Z40" s="59"/>
      <c r="AA40" s="59"/>
      <c r="AB40" s="59"/>
      <c r="AC40" s="58"/>
      <c r="AD40" s="58"/>
      <c r="AE40" s="58"/>
      <c r="AF40" s="58"/>
      <c r="AG40" s="60"/>
      <c r="AH40" s="60"/>
      <c r="AI40" s="60"/>
      <c r="AJ40" s="60"/>
      <c r="AK40" s="61"/>
      <c r="AL40" s="61"/>
      <c r="AM40" s="62"/>
      <c r="AN40" s="58"/>
      <c r="AO40" s="58"/>
      <c r="AP40" s="58"/>
      <c r="AQ40" s="58"/>
      <c r="AR40" s="58"/>
      <c r="AS40" s="58"/>
      <c r="AT40" s="58"/>
      <c r="AU40" s="58"/>
      <c r="AV40" s="63"/>
      <c r="AW40" s="88"/>
      <c r="AX40" s="64"/>
      <c r="AY40" s="65"/>
    </row>
    <row r="41" spans="1:51" s="32" customFormat="1" ht="54" customHeight="1" x14ac:dyDescent="0.25">
      <c r="A41" s="52"/>
      <c r="B41" s="52"/>
      <c r="C41" s="52"/>
      <c r="D41" s="52"/>
      <c r="E41" s="88"/>
      <c r="F41" s="41"/>
      <c r="G41" s="55"/>
      <c r="H41" s="55"/>
      <c r="I41" s="55"/>
      <c r="J41" s="55"/>
      <c r="K41" s="55"/>
      <c r="L41" s="90"/>
      <c r="M41" s="89"/>
      <c r="N41" s="89"/>
      <c r="O41" s="89"/>
      <c r="P41" s="56"/>
      <c r="Q41" s="56"/>
      <c r="R41" s="56"/>
      <c r="S41" s="56"/>
      <c r="T41" s="57"/>
      <c r="U41" s="58"/>
      <c r="V41" s="58"/>
      <c r="W41" s="58"/>
      <c r="X41" s="58"/>
      <c r="Y41" s="59"/>
      <c r="Z41" s="59"/>
      <c r="AA41" s="59"/>
      <c r="AB41" s="59"/>
      <c r="AC41" s="58"/>
      <c r="AD41" s="58"/>
      <c r="AE41" s="58"/>
      <c r="AF41" s="58"/>
      <c r="AG41" s="60"/>
      <c r="AH41" s="60"/>
      <c r="AI41" s="60"/>
      <c r="AJ41" s="60"/>
      <c r="AK41" s="61"/>
      <c r="AL41" s="61"/>
      <c r="AM41" s="62"/>
      <c r="AN41" s="58"/>
      <c r="AO41" s="58"/>
      <c r="AP41" s="58"/>
      <c r="AQ41" s="58"/>
      <c r="AR41" s="58"/>
      <c r="AS41" s="58"/>
      <c r="AT41" s="58"/>
      <c r="AU41" s="58"/>
      <c r="AV41" s="63"/>
      <c r="AW41" s="88"/>
      <c r="AX41" s="64"/>
      <c r="AY41" s="65"/>
    </row>
    <row r="42" spans="1:51" s="32" customFormat="1" ht="54" customHeight="1" x14ac:dyDescent="0.25">
      <c r="A42" s="52"/>
      <c r="B42" s="52"/>
      <c r="C42" s="52"/>
      <c r="D42" s="52"/>
      <c r="E42" s="88"/>
      <c r="F42" s="41"/>
      <c r="G42" s="55"/>
      <c r="H42" s="55"/>
      <c r="I42" s="55"/>
      <c r="J42" s="55"/>
      <c r="K42" s="55"/>
      <c r="L42" s="90"/>
      <c r="M42" s="89"/>
      <c r="N42" s="89"/>
      <c r="O42" s="89"/>
      <c r="P42" s="56"/>
      <c r="Q42" s="56"/>
      <c r="R42" s="56"/>
      <c r="S42" s="56"/>
      <c r="T42" s="57"/>
      <c r="U42" s="58"/>
      <c r="V42" s="58"/>
      <c r="W42" s="58"/>
      <c r="X42" s="58"/>
      <c r="Y42" s="59"/>
      <c r="Z42" s="59"/>
      <c r="AA42" s="59"/>
      <c r="AB42" s="59"/>
      <c r="AC42" s="58"/>
      <c r="AD42" s="58"/>
      <c r="AE42" s="58"/>
      <c r="AF42" s="58"/>
      <c r="AG42" s="60"/>
      <c r="AH42" s="60"/>
      <c r="AI42" s="60"/>
      <c r="AJ42" s="60"/>
      <c r="AK42" s="61"/>
      <c r="AL42" s="61"/>
      <c r="AM42" s="62"/>
      <c r="AN42" s="58"/>
      <c r="AO42" s="58"/>
      <c r="AP42" s="58"/>
      <c r="AQ42" s="58"/>
      <c r="AR42" s="58"/>
      <c r="AS42" s="58"/>
      <c r="AT42" s="58"/>
      <c r="AU42" s="58"/>
      <c r="AV42" s="63"/>
      <c r="AW42" s="88"/>
      <c r="AX42" s="64"/>
      <c r="AY42" s="65"/>
    </row>
    <row r="43" spans="1:51" s="32" customFormat="1" ht="73.5" customHeight="1" x14ac:dyDescent="0.25">
      <c r="A43" s="52" t="s">
        <v>6414</v>
      </c>
      <c r="B43" s="52" t="s">
        <v>6415</v>
      </c>
      <c r="C43" s="52" t="s">
        <v>6416</v>
      </c>
      <c r="D43" s="52" t="s">
        <v>6417</v>
      </c>
      <c r="E43" s="88" t="s">
        <v>97</v>
      </c>
      <c r="F43" s="54">
        <v>53</v>
      </c>
      <c r="G43" s="55" t="s">
        <v>1662</v>
      </c>
      <c r="H43" s="55" t="s">
        <v>6418</v>
      </c>
      <c r="I43" s="55" t="s">
        <v>147</v>
      </c>
      <c r="J43" s="55" t="s">
        <v>6418</v>
      </c>
      <c r="K43" s="55" t="s">
        <v>6419</v>
      </c>
      <c r="L43" s="90">
        <v>1200</v>
      </c>
      <c r="M43" s="89">
        <v>600</v>
      </c>
      <c r="N43" s="89">
        <v>500</v>
      </c>
      <c r="O43" s="89">
        <v>400</v>
      </c>
      <c r="P43" s="56"/>
      <c r="Q43" s="56"/>
      <c r="R43" s="56"/>
      <c r="S43" s="56"/>
      <c r="T43" s="57" t="s">
        <v>1662</v>
      </c>
      <c r="U43" s="58"/>
      <c r="V43" s="58"/>
      <c r="W43" s="58"/>
      <c r="X43" s="58"/>
      <c r="Y43" s="59"/>
      <c r="Z43" s="59"/>
      <c r="AA43" s="59"/>
      <c r="AB43" s="59"/>
      <c r="AC43" s="58"/>
      <c r="AD43" s="58"/>
      <c r="AE43" s="58"/>
      <c r="AF43" s="58"/>
      <c r="AG43" s="60"/>
      <c r="AH43" s="60"/>
      <c r="AI43" s="60"/>
      <c r="AJ43" s="60"/>
      <c r="AK43" s="61">
        <v>3.86</v>
      </c>
      <c r="AL43" s="61"/>
      <c r="AM43" s="62">
        <v>2.2000000000000002</v>
      </c>
      <c r="AN43" s="58">
        <v>2640</v>
      </c>
      <c r="AO43" s="58">
        <v>1320</v>
      </c>
      <c r="AP43" s="58">
        <v>1100</v>
      </c>
      <c r="AQ43" s="58">
        <v>880.00000000000011</v>
      </c>
      <c r="AR43" s="58">
        <v>2600</v>
      </c>
      <c r="AS43" s="58">
        <v>1300</v>
      </c>
      <c r="AT43" s="58">
        <v>1100</v>
      </c>
      <c r="AU43" s="58">
        <v>880</v>
      </c>
      <c r="AV43" s="63"/>
      <c r="AW43" s="88" t="s">
        <v>97</v>
      </c>
      <c r="AX43" s="64"/>
      <c r="AY43" s="65">
        <v>180</v>
      </c>
    </row>
    <row r="44" spans="1:51" s="32" customFormat="1" ht="73.5" customHeight="1" x14ac:dyDescent="0.25">
      <c r="A44" s="52"/>
      <c r="B44" s="52"/>
      <c r="C44" s="52"/>
      <c r="D44" s="52"/>
      <c r="E44" s="88"/>
      <c r="F44" s="54"/>
      <c r="G44" s="55"/>
      <c r="H44" s="55"/>
      <c r="I44" s="55"/>
      <c r="J44" s="55"/>
      <c r="K44" s="55"/>
      <c r="L44" s="90"/>
      <c r="M44" s="89"/>
      <c r="N44" s="89"/>
      <c r="O44" s="89"/>
      <c r="P44" s="56"/>
      <c r="Q44" s="56"/>
      <c r="R44" s="56"/>
      <c r="S44" s="56"/>
      <c r="T44" s="57"/>
      <c r="U44" s="58"/>
      <c r="V44" s="58"/>
      <c r="W44" s="58"/>
      <c r="X44" s="58"/>
      <c r="Y44" s="59"/>
      <c r="Z44" s="59"/>
      <c r="AA44" s="59"/>
      <c r="AB44" s="59"/>
      <c r="AC44" s="58"/>
      <c r="AD44" s="58"/>
      <c r="AE44" s="58"/>
      <c r="AF44" s="58"/>
      <c r="AG44" s="60"/>
      <c r="AH44" s="60"/>
      <c r="AI44" s="60"/>
      <c r="AJ44" s="60"/>
      <c r="AK44" s="61"/>
      <c r="AL44" s="61"/>
      <c r="AM44" s="62"/>
      <c r="AN44" s="58"/>
      <c r="AO44" s="58"/>
      <c r="AP44" s="58"/>
      <c r="AQ44" s="58"/>
      <c r="AR44" s="58"/>
      <c r="AS44" s="58"/>
      <c r="AT44" s="58"/>
      <c r="AU44" s="58"/>
      <c r="AV44" s="63"/>
      <c r="AW44" s="88"/>
      <c r="AX44" s="64"/>
      <c r="AY44" s="65"/>
    </row>
    <row r="45" spans="1:51" s="32" customFormat="1" ht="73.5" customHeight="1" x14ac:dyDescent="0.25">
      <c r="A45" s="52"/>
      <c r="B45" s="52"/>
      <c r="C45" s="52"/>
      <c r="D45" s="52"/>
      <c r="E45" s="88"/>
      <c r="F45" s="54"/>
      <c r="G45" s="55"/>
      <c r="H45" s="55"/>
      <c r="I45" s="55"/>
      <c r="J45" s="55"/>
      <c r="K45" s="55"/>
      <c r="L45" s="90"/>
      <c r="M45" s="89"/>
      <c r="N45" s="89"/>
      <c r="O45" s="89"/>
      <c r="P45" s="56"/>
      <c r="Q45" s="56"/>
      <c r="R45" s="56"/>
      <c r="S45" s="56"/>
      <c r="T45" s="57"/>
      <c r="U45" s="58"/>
      <c r="V45" s="58"/>
      <c r="W45" s="58"/>
      <c r="X45" s="58"/>
      <c r="Y45" s="59"/>
      <c r="Z45" s="59"/>
      <c r="AA45" s="59"/>
      <c r="AB45" s="59"/>
      <c r="AC45" s="58"/>
      <c r="AD45" s="58"/>
      <c r="AE45" s="58"/>
      <c r="AF45" s="58"/>
      <c r="AG45" s="60"/>
      <c r="AH45" s="60"/>
      <c r="AI45" s="60"/>
      <c r="AJ45" s="60"/>
      <c r="AK45" s="61"/>
      <c r="AL45" s="61"/>
      <c r="AM45" s="62"/>
      <c r="AN45" s="58"/>
      <c r="AO45" s="58"/>
      <c r="AP45" s="58"/>
      <c r="AQ45" s="58"/>
      <c r="AR45" s="58"/>
      <c r="AS45" s="58"/>
      <c r="AT45" s="58"/>
      <c r="AU45" s="58"/>
      <c r="AV45" s="63"/>
      <c r="AW45" s="88"/>
      <c r="AX45" s="64"/>
      <c r="AY45" s="65"/>
    </row>
    <row r="46" spans="1:51" s="32" customFormat="1" ht="73.5" customHeight="1" x14ac:dyDescent="0.25">
      <c r="A46" s="52"/>
      <c r="B46" s="52"/>
      <c r="C46" s="52"/>
      <c r="D46" s="52"/>
      <c r="E46" s="88"/>
      <c r="F46" s="54"/>
      <c r="G46" s="55"/>
      <c r="H46" s="55"/>
      <c r="I46" s="55"/>
      <c r="J46" s="55"/>
      <c r="K46" s="55"/>
      <c r="L46" s="90"/>
      <c r="M46" s="89"/>
      <c r="N46" s="89"/>
      <c r="O46" s="89"/>
      <c r="P46" s="56"/>
      <c r="Q46" s="56"/>
      <c r="R46" s="56"/>
      <c r="S46" s="56"/>
      <c r="T46" s="57"/>
      <c r="U46" s="58"/>
      <c r="V46" s="58"/>
      <c r="W46" s="58"/>
      <c r="X46" s="58"/>
      <c r="Y46" s="59"/>
      <c r="Z46" s="59"/>
      <c r="AA46" s="59"/>
      <c r="AB46" s="59"/>
      <c r="AC46" s="58"/>
      <c r="AD46" s="58"/>
      <c r="AE46" s="58"/>
      <c r="AF46" s="58"/>
      <c r="AG46" s="60"/>
      <c r="AH46" s="60"/>
      <c r="AI46" s="60"/>
      <c r="AJ46" s="60"/>
      <c r="AK46" s="61"/>
      <c r="AL46" s="61"/>
      <c r="AM46" s="62"/>
      <c r="AN46" s="58"/>
      <c r="AO46" s="58"/>
      <c r="AP46" s="58"/>
      <c r="AQ46" s="58"/>
      <c r="AR46" s="58"/>
      <c r="AS46" s="58"/>
      <c r="AT46" s="58"/>
      <c r="AU46" s="58"/>
      <c r="AV46" s="63"/>
      <c r="AW46" s="88"/>
      <c r="AX46" s="64"/>
      <c r="AY46" s="65"/>
    </row>
    <row r="47" spans="1:51" s="32" customFormat="1" ht="73.5" customHeight="1" x14ac:dyDescent="0.25">
      <c r="A47" s="52"/>
      <c r="B47" s="52"/>
      <c r="C47" s="52"/>
      <c r="D47" s="52"/>
      <c r="E47" s="88"/>
      <c r="F47" s="54"/>
      <c r="G47" s="55"/>
      <c r="H47" s="55"/>
      <c r="I47" s="55"/>
      <c r="J47" s="55"/>
      <c r="K47" s="55"/>
      <c r="L47" s="90"/>
      <c r="M47" s="89"/>
      <c r="N47" s="89"/>
      <c r="O47" s="89"/>
      <c r="P47" s="56"/>
      <c r="Q47" s="56"/>
      <c r="R47" s="56"/>
      <c r="S47" s="56"/>
      <c r="T47" s="57"/>
      <c r="U47" s="58"/>
      <c r="V47" s="58"/>
      <c r="W47" s="58"/>
      <c r="X47" s="58"/>
      <c r="Y47" s="59"/>
      <c r="Z47" s="59"/>
      <c r="AA47" s="59"/>
      <c r="AB47" s="59"/>
      <c r="AC47" s="58"/>
      <c r="AD47" s="58"/>
      <c r="AE47" s="58"/>
      <c r="AF47" s="58"/>
      <c r="AG47" s="60"/>
      <c r="AH47" s="60"/>
      <c r="AI47" s="60"/>
      <c r="AJ47" s="60"/>
      <c r="AK47" s="61"/>
      <c r="AL47" s="61"/>
      <c r="AM47" s="62"/>
      <c r="AN47" s="58"/>
      <c r="AO47" s="58"/>
      <c r="AP47" s="58"/>
      <c r="AQ47" s="58"/>
      <c r="AR47" s="58"/>
      <c r="AS47" s="58"/>
      <c r="AT47" s="58"/>
      <c r="AU47" s="58"/>
      <c r="AV47" s="63"/>
      <c r="AW47" s="88"/>
      <c r="AX47" s="64"/>
      <c r="AY47" s="65"/>
    </row>
    <row r="48" spans="1:51" s="32" customFormat="1" ht="73.5" customHeight="1" x14ac:dyDescent="0.25">
      <c r="A48" s="52"/>
      <c r="B48" s="52"/>
      <c r="C48" s="52"/>
      <c r="D48" s="52"/>
      <c r="E48" s="88"/>
      <c r="F48" s="54"/>
      <c r="G48" s="55"/>
      <c r="H48" s="55"/>
      <c r="I48" s="55"/>
      <c r="J48" s="55"/>
      <c r="K48" s="55"/>
      <c r="L48" s="90"/>
      <c r="M48" s="89"/>
      <c r="N48" s="89"/>
      <c r="O48" s="89"/>
      <c r="P48" s="56"/>
      <c r="Q48" s="56"/>
      <c r="R48" s="56"/>
      <c r="S48" s="56"/>
      <c r="T48" s="57"/>
      <c r="U48" s="58"/>
      <c r="V48" s="58"/>
      <c r="W48" s="58"/>
      <c r="X48" s="58"/>
      <c r="Y48" s="59"/>
      <c r="Z48" s="59"/>
      <c r="AA48" s="59"/>
      <c r="AB48" s="59"/>
      <c r="AC48" s="58"/>
      <c r="AD48" s="58"/>
      <c r="AE48" s="58"/>
      <c r="AF48" s="58"/>
      <c r="AG48" s="60"/>
      <c r="AH48" s="60"/>
      <c r="AI48" s="60"/>
      <c r="AJ48" s="60"/>
      <c r="AK48" s="61"/>
      <c r="AL48" s="61"/>
      <c r="AM48" s="62"/>
      <c r="AN48" s="58"/>
      <c r="AO48" s="58"/>
      <c r="AP48" s="58"/>
      <c r="AQ48" s="58"/>
      <c r="AR48" s="58"/>
      <c r="AS48" s="58"/>
      <c r="AT48" s="58"/>
      <c r="AU48" s="58"/>
      <c r="AV48" s="63"/>
      <c r="AW48" s="88"/>
      <c r="AX48" s="64"/>
      <c r="AY48" s="65"/>
    </row>
    <row r="49" spans="1:51" s="32" customFormat="1" ht="73.5" customHeight="1" x14ac:dyDescent="0.25">
      <c r="A49" s="52"/>
      <c r="B49" s="52"/>
      <c r="C49" s="52"/>
      <c r="D49" s="52"/>
      <c r="E49" s="88"/>
      <c r="F49" s="54"/>
      <c r="G49" s="55"/>
      <c r="H49" s="55"/>
      <c r="I49" s="55"/>
      <c r="J49" s="55"/>
      <c r="K49" s="55"/>
      <c r="L49" s="90"/>
      <c r="M49" s="89"/>
      <c r="N49" s="89"/>
      <c r="O49" s="89"/>
      <c r="P49" s="56"/>
      <c r="Q49" s="56"/>
      <c r="R49" s="56"/>
      <c r="S49" s="56"/>
      <c r="T49" s="57"/>
      <c r="U49" s="58"/>
      <c r="V49" s="58"/>
      <c r="W49" s="58"/>
      <c r="X49" s="58"/>
      <c r="Y49" s="59"/>
      <c r="Z49" s="59"/>
      <c r="AA49" s="59"/>
      <c r="AB49" s="59"/>
      <c r="AC49" s="58"/>
      <c r="AD49" s="58"/>
      <c r="AE49" s="58"/>
      <c r="AF49" s="58"/>
      <c r="AG49" s="60"/>
      <c r="AH49" s="60"/>
      <c r="AI49" s="60"/>
      <c r="AJ49" s="60"/>
      <c r="AK49" s="61"/>
      <c r="AL49" s="61"/>
      <c r="AM49" s="62"/>
      <c r="AN49" s="58"/>
      <c r="AO49" s="58"/>
      <c r="AP49" s="58"/>
      <c r="AQ49" s="58"/>
      <c r="AR49" s="58"/>
      <c r="AS49" s="58"/>
      <c r="AT49" s="58"/>
      <c r="AU49" s="58"/>
      <c r="AV49" s="63"/>
      <c r="AW49" s="88"/>
      <c r="AX49" s="64"/>
      <c r="AY49" s="65"/>
    </row>
    <row r="50" spans="1:51" s="88" customFormat="1" ht="50.1" customHeight="1" x14ac:dyDescent="0.25">
      <c r="A50" s="52" t="s">
        <v>6420</v>
      </c>
      <c r="B50" s="52" t="s">
        <v>6421</v>
      </c>
      <c r="C50" s="52" t="s">
        <v>6422</v>
      </c>
      <c r="D50" s="52" t="s">
        <v>6423</v>
      </c>
      <c r="E50" s="88" t="s">
        <v>97</v>
      </c>
      <c r="F50" s="54">
        <v>113</v>
      </c>
      <c r="G50" s="55" t="s">
        <v>1814</v>
      </c>
      <c r="H50" s="55" t="s">
        <v>6424</v>
      </c>
      <c r="I50" s="55" t="s">
        <v>147</v>
      </c>
      <c r="J50" s="55" t="s">
        <v>6424</v>
      </c>
      <c r="K50" s="55" t="s">
        <v>6425</v>
      </c>
      <c r="L50" s="89">
        <v>900</v>
      </c>
      <c r="M50" s="89">
        <v>450</v>
      </c>
      <c r="N50" s="89">
        <v>400</v>
      </c>
      <c r="O50" s="89">
        <v>300</v>
      </c>
      <c r="P50" s="56"/>
      <c r="Q50" s="56"/>
      <c r="R50" s="56"/>
      <c r="S50" s="56"/>
      <c r="T50" s="57" t="s">
        <v>1814</v>
      </c>
      <c r="U50" s="58"/>
      <c r="V50" s="58"/>
      <c r="W50" s="58"/>
      <c r="X50" s="58"/>
      <c r="Y50" s="59">
        <v>0</v>
      </c>
      <c r="Z50" s="59">
        <v>0</v>
      </c>
      <c r="AA50" s="59"/>
      <c r="AB50" s="59"/>
      <c r="AC50" s="58"/>
      <c r="AD50" s="58"/>
      <c r="AE50" s="58"/>
      <c r="AF50" s="58"/>
      <c r="AG50" s="60"/>
      <c r="AH50" s="60"/>
      <c r="AI50" s="60"/>
      <c r="AJ50" s="60"/>
      <c r="AK50" s="61">
        <v>5.5555555555555554</v>
      </c>
      <c r="AL50" s="61"/>
      <c r="AM50" s="62">
        <v>3.2</v>
      </c>
      <c r="AN50" s="58">
        <v>2880</v>
      </c>
      <c r="AO50" s="58">
        <v>1440</v>
      </c>
      <c r="AP50" s="58">
        <v>1280</v>
      </c>
      <c r="AQ50" s="58">
        <v>960</v>
      </c>
      <c r="AR50" s="58">
        <v>2900</v>
      </c>
      <c r="AS50" s="58">
        <v>1400</v>
      </c>
      <c r="AT50" s="58">
        <v>1300</v>
      </c>
      <c r="AU50" s="58">
        <v>960</v>
      </c>
      <c r="AV50" s="63"/>
      <c r="AW50" s="88" t="s">
        <v>97</v>
      </c>
      <c r="AX50" s="64"/>
      <c r="AY50" s="65">
        <v>180</v>
      </c>
    </row>
    <row r="51" spans="1:51" s="88" customFormat="1" ht="50.1" customHeight="1" x14ac:dyDescent="0.25">
      <c r="A51" s="52"/>
      <c r="B51" s="52"/>
      <c r="C51" s="52"/>
      <c r="D51" s="52"/>
      <c r="F51" s="54"/>
      <c r="G51" s="55"/>
      <c r="H51" s="55"/>
      <c r="I51" s="55"/>
      <c r="J51" s="55"/>
      <c r="K51" s="55"/>
      <c r="L51" s="89"/>
      <c r="M51" s="89"/>
      <c r="N51" s="89"/>
      <c r="O51" s="89"/>
      <c r="P51" s="56"/>
      <c r="Q51" s="56"/>
      <c r="R51" s="56"/>
      <c r="S51" s="56"/>
      <c r="T51" s="57"/>
      <c r="U51" s="58"/>
      <c r="V51" s="58"/>
      <c r="W51" s="58"/>
      <c r="X51" s="58"/>
      <c r="Y51" s="59"/>
      <c r="Z51" s="59"/>
      <c r="AA51" s="59"/>
      <c r="AB51" s="59"/>
      <c r="AC51" s="58"/>
      <c r="AD51" s="58"/>
      <c r="AE51" s="58"/>
      <c r="AF51" s="58"/>
      <c r="AG51" s="60"/>
      <c r="AH51" s="60"/>
      <c r="AI51" s="60"/>
      <c r="AJ51" s="60"/>
      <c r="AK51" s="61"/>
      <c r="AL51" s="61"/>
      <c r="AM51" s="62"/>
      <c r="AN51" s="58"/>
      <c r="AO51" s="58"/>
      <c r="AP51" s="58"/>
      <c r="AQ51" s="58"/>
      <c r="AR51" s="58"/>
      <c r="AS51" s="58"/>
      <c r="AT51" s="58"/>
      <c r="AU51" s="58"/>
      <c r="AV51" s="63"/>
      <c r="AX51" s="64"/>
      <c r="AY51" s="65"/>
    </row>
    <row r="52" spans="1:51" s="88" customFormat="1" ht="50.1" customHeight="1" x14ac:dyDescent="0.25">
      <c r="A52" s="52"/>
      <c r="B52" s="52"/>
      <c r="C52" s="52"/>
      <c r="D52" s="52"/>
      <c r="F52" s="54"/>
      <c r="G52" s="55"/>
      <c r="H52" s="55"/>
      <c r="I52" s="55"/>
      <c r="J52" s="55"/>
      <c r="K52" s="55"/>
      <c r="L52" s="89"/>
      <c r="M52" s="89"/>
      <c r="N52" s="89"/>
      <c r="O52" s="89"/>
      <c r="P52" s="56"/>
      <c r="Q52" s="56"/>
      <c r="R52" s="56"/>
      <c r="S52" s="56"/>
      <c r="T52" s="57"/>
      <c r="U52" s="58"/>
      <c r="V52" s="58"/>
      <c r="W52" s="58"/>
      <c r="X52" s="58"/>
      <c r="Y52" s="59"/>
      <c r="Z52" s="59"/>
      <c r="AA52" s="59"/>
      <c r="AB52" s="59"/>
      <c r="AC52" s="58"/>
      <c r="AD52" s="58"/>
      <c r="AE52" s="58"/>
      <c r="AF52" s="58"/>
      <c r="AG52" s="60"/>
      <c r="AH52" s="60"/>
      <c r="AI52" s="60"/>
      <c r="AJ52" s="60"/>
      <c r="AK52" s="61"/>
      <c r="AL52" s="61"/>
      <c r="AM52" s="62"/>
      <c r="AN52" s="58"/>
      <c r="AO52" s="58"/>
      <c r="AP52" s="58"/>
      <c r="AQ52" s="58"/>
      <c r="AR52" s="58"/>
      <c r="AS52" s="58"/>
      <c r="AT52" s="58"/>
      <c r="AU52" s="58"/>
      <c r="AV52" s="63"/>
      <c r="AX52" s="64"/>
      <c r="AY52" s="65"/>
    </row>
    <row r="53" spans="1:51" s="88" customFormat="1" ht="50.1" customHeight="1" x14ac:dyDescent="0.25">
      <c r="A53" s="52"/>
      <c r="B53" s="52"/>
      <c r="C53" s="52"/>
      <c r="D53" s="52"/>
      <c r="F53" s="54"/>
      <c r="G53" s="55"/>
      <c r="H53" s="55"/>
      <c r="I53" s="55"/>
      <c r="J53" s="55"/>
      <c r="K53" s="55"/>
      <c r="L53" s="89"/>
      <c r="M53" s="89"/>
      <c r="N53" s="89"/>
      <c r="O53" s="89"/>
      <c r="P53" s="56"/>
      <c r="Q53" s="56"/>
      <c r="R53" s="56"/>
      <c r="S53" s="56"/>
      <c r="T53" s="57"/>
      <c r="U53" s="58"/>
      <c r="V53" s="58"/>
      <c r="W53" s="58"/>
      <c r="X53" s="58"/>
      <c r="Y53" s="59"/>
      <c r="Z53" s="59"/>
      <c r="AA53" s="59"/>
      <c r="AB53" s="59"/>
      <c r="AC53" s="58"/>
      <c r="AD53" s="58"/>
      <c r="AE53" s="58"/>
      <c r="AF53" s="58"/>
      <c r="AG53" s="60"/>
      <c r="AH53" s="60"/>
      <c r="AI53" s="60"/>
      <c r="AJ53" s="60"/>
      <c r="AK53" s="61"/>
      <c r="AL53" s="61"/>
      <c r="AM53" s="62"/>
      <c r="AN53" s="58"/>
      <c r="AO53" s="58"/>
      <c r="AP53" s="58"/>
      <c r="AQ53" s="58"/>
      <c r="AR53" s="58"/>
      <c r="AS53" s="58"/>
      <c r="AT53" s="58"/>
      <c r="AU53" s="58"/>
      <c r="AV53" s="63"/>
      <c r="AX53" s="64"/>
      <c r="AY53" s="65"/>
    </row>
    <row r="54" spans="1:51" s="88" customFormat="1" ht="50.1" customHeight="1" x14ac:dyDescent="0.25">
      <c r="A54" s="52"/>
      <c r="B54" s="52"/>
      <c r="C54" s="52"/>
      <c r="D54" s="52"/>
      <c r="F54" s="54"/>
      <c r="G54" s="55"/>
      <c r="H54" s="55"/>
      <c r="I54" s="55"/>
      <c r="J54" s="55"/>
      <c r="K54" s="55"/>
      <c r="L54" s="89"/>
      <c r="M54" s="89"/>
      <c r="N54" s="89"/>
      <c r="O54" s="89"/>
      <c r="P54" s="56"/>
      <c r="Q54" s="56"/>
      <c r="R54" s="56"/>
      <c r="S54" s="56"/>
      <c r="T54" s="57"/>
      <c r="U54" s="58"/>
      <c r="V54" s="58"/>
      <c r="W54" s="58"/>
      <c r="X54" s="58"/>
      <c r="Y54" s="59"/>
      <c r="Z54" s="59"/>
      <c r="AA54" s="59"/>
      <c r="AB54" s="59"/>
      <c r="AC54" s="58"/>
      <c r="AD54" s="58"/>
      <c r="AE54" s="58"/>
      <c r="AF54" s="58"/>
      <c r="AG54" s="60"/>
      <c r="AH54" s="60"/>
      <c r="AI54" s="60"/>
      <c r="AJ54" s="60"/>
      <c r="AK54" s="61"/>
      <c r="AL54" s="61"/>
      <c r="AM54" s="62"/>
      <c r="AN54" s="58"/>
      <c r="AO54" s="58"/>
      <c r="AP54" s="58"/>
      <c r="AQ54" s="58"/>
      <c r="AR54" s="58"/>
      <c r="AS54" s="58"/>
      <c r="AT54" s="58"/>
      <c r="AU54" s="58"/>
      <c r="AV54" s="63"/>
      <c r="AX54" s="64"/>
      <c r="AY54" s="65"/>
    </row>
    <row r="55" spans="1:51" s="88" customFormat="1" ht="50.1" customHeight="1" x14ac:dyDescent="0.25">
      <c r="A55" s="52"/>
      <c r="B55" s="52"/>
      <c r="C55" s="52"/>
      <c r="D55" s="52"/>
      <c r="F55" s="54"/>
      <c r="G55" s="55"/>
      <c r="H55" s="55"/>
      <c r="I55" s="55"/>
      <c r="J55" s="55"/>
      <c r="K55" s="55"/>
      <c r="L55" s="89"/>
      <c r="M55" s="89"/>
      <c r="N55" s="89"/>
      <c r="O55" s="89"/>
      <c r="P55" s="56"/>
      <c r="Q55" s="56"/>
      <c r="R55" s="56"/>
      <c r="S55" s="56"/>
      <c r="T55" s="57"/>
      <c r="U55" s="58"/>
      <c r="V55" s="58"/>
      <c r="W55" s="58"/>
      <c r="X55" s="58"/>
      <c r="Y55" s="59"/>
      <c r="Z55" s="59"/>
      <c r="AA55" s="59"/>
      <c r="AB55" s="59"/>
      <c r="AC55" s="58"/>
      <c r="AD55" s="58"/>
      <c r="AE55" s="58"/>
      <c r="AF55" s="58"/>
      <c r="AG55" s="60"/>
      <c r="AH55" s="60"/>
      <c r="AI55" s="60"/>
      <c r="AJ55" s="60"/>
      <c r="AK55" s="61"/>
      <c r="AL55" s="61"/>
      <c r="AM55" s="62"/>
      <c r="AN55" s="58"/>
      <c r="AO55" s="58"/>
      <c r="AP55" s="58"/>
      <c r="AQ55" s="58"/>
      <c r="AR55" s="58"/>
      <c r="AS55" s="58"/>
      <c r="AT55" s="58"/>
      <c r="AU55" s="58"/>
      <c r="AV55" s="63"/>
      <c r="AX55" s="64"/>
      <c r="AY55" s="65"/>
    </row>
    <row r="56" spans="1:51" s="88" customFormat="1" ht="50.1" customHeight="1" x14ac:dyDescent="0.25">
      <c r="A56" s="52"/>
      <c r="B56" s="52"/>
      <c r="C56" s="52"/>
      <c r="D56" s="52"/>
      <c r="F56" s="54"/>
      <c r="G56" s="55"/>
      <c r="H56" s="55"/>
      <c r="I56" s="55"/>
      <c r="J56" s="55"/>
      <c r="K56" s="55"/>
      <c r="L56" s="89"/>
      <c r="M56" s="89"/>
      <c r="N56" s="89"/>
      <c r="O56" s="89"/>
      <c r="P56" s="56"/>
      <c r="Q56" s="56"/>
      <c r="R56" s="56"/>
      <c r="S56" s="56"/>
      <c r="T56" s="57"/>
      <c r="U56" s="58"/>
      <c r="V56" s="58"/>
      <c r="W56" s="58"/>
      <c r="X56" s="58"/>
      <c r="Y56" s="59"/>
      <c r="Z56" s="59"/>
      <c r="AA56" s="59"/>
      <c r="AB56" s="59"/>
      <c r="AC56" s="58"/>
      <c r="AD56" s="58"/>
      <c r="AE56" s="58"/>
      <c r="AF56" s="58"/>
      <c r="AG56" s="60"/>
      <c r="AH56" s="60"/>
      <c r="AI56" s="60"/>
      <c r="AJ56" s="60"/>
      <c r="AK56" s="61"/>
      <c r="AL56" s="61"/>
      <c r="AM56" s="62"/>
      <c r="AN56" s="58"/>
      <c r="AO56" s="58"/>
      <c r="AP56" s="58"/>
      <c r="AQ56" s="58"/>
      <c r="AR56" s="58"/>
      <c r="AS56" s="58"/>
      <c r="AT56" s="58"/>
      <c r="AU56" s="58"/>
      <c r="AV56" s="63"/>
      <c r="AX56" s="64"/>
      <c r="AY56" s="65"/>
    </row>
    <row r="57" spans="1:51" s="32" customFormat="1" ht="47.25" x14ac:dyDescent="0.25">
      <c r="A57" s="52" t="s">
        <v>6426</v>
      </c>
      <c r="B57" s="52" t="s">
        <v>6427</v>
      </c>
      <c r="C57" s="52" t="s">
        <v>6428</v>
      </c>
      <c r="D57" s="52" t="s">
        <v>6429</v>
      </c>
      <c r="E57" s="88" t="s">
        <v>97</v>
      </c>
      <c r="F57" s="41"/>
      <c r="G57" s="55" t="s">
        <v>1398</v>
      </c>
      <c r="H57" s="55" t="s">
        <v>6528</v>
      </c>
      <c r="I57" s="55" t="s">
        <v>147</v>
      </c>
      <c r="J57" s="55" t="s">
        <v>6430</v>
      </c>
      <c r="K57" s="55" t="s">
        <v>6431</v>
      </c>
      <c r="L57" s="56">
        <v>1400</v>
      </c>
      <c r="M57" s="54">
        <v>700</v>
      </c>
      <c r="N57" s="54">
        <v>550</v>
      </c>
      <c r="O57" s="54">
        <v>400</v>
      </c>
      <c r="P57" s="56"/>
      <c r="Q57" s="56"/>
      <c r="R57" s="56"/>
      <c r="S57" s="56"/>
      <c r="T57" s="57" t="s">
        <v>1398</v>
      </c>
      <c r="U57" s="58"/>
      <c r="V57" s="58"/>
      <c r="W57" s="58"/>
      <c r="X57" s="58"/>
      <c r="Y57" s="59"/>
      <c r="Z57" s="59"/>
      <c r="AA57" s="59"/>
      <c r="AB57" s="59"/>
      <c r="AC57" s="58"/>
      <c r="AD57" s="58"/>
      <c r="AE57" s="58"/>
      <c r="AF57" s="58"/>
      <c r="AG57" s="60"/>
      <c r="AH57" s="60"/>
      <c r="AI57" s="60"/>
      <c r="AJ57" s="60"/>
      <c r="AK57" s="61">
        <v>3.5</v>
      </c>
      <c r="AL57" s="61"/>
      <c r="AM57" s="61">
        <v>2</v>
      </c>
      <c r="AN57" s="58">
        <v>2800</v>
      </c>
      <c r="AO57" s="58">
        <v>1400</v>
      </c>
      <c r="AP57" s="58">
        <v>1100</v>
      </c>
      <c r="AQ57" s="58">
        <v>800</v>
      </c>
      <c r="AR57" s="58">
        <v>2800</v>
      </c>
      <c r="AS57" s="58">
        <v>1400</v>
      </c>
      <c r="AT57" s="58">
        <v>1100</v>
      </c>
      <c r="AU57" s="58">
        <v>800</v>
      </c>
      <c r="AV57" s="63"/>
      <c r="AW57" s="88" t="s">
        <v>97</v>
      </c>
      <c r="AX57" s="64"/>
      <c r="AY57" s="65"/>
    </row>
    <row r="58" spans="1:51" s="32" customFormat="1" ht="15.75" x14ac:dyDescent="0.25">
      <c r="A58" s="52"/>
      <c r="B58" s="52"/>
      <c r="C58" s="52"/>
      <c r="D58" s="52"/>
      <c r="E58" s="88"/>
      <c r="F58" s="41"/>
      <c r="G58" s="55"/>
      <c r="H58" s="55"/>
      <c r="I58" s="55"/>
      <c r="J58" s="55"/>
      <c r="K58" s="55"/>
      <c r="L58" s="56"/>
      <c r="M58" s="54"/>
      <c r="N58" s="54"/>
      <c r="O58" s="54"/>
      <c r="P58" s="56"/>
      <c r="Q58" s="56"/>
      <c r="R58" s="56"/>
      <c r="S58" s="56"/>
      <c r="T58" s="57"/>
      <c r="U58" s="58"/>
      <c r="V58" s="58"/>
      <c r="W58" s="58"/>
      <c r="X58" s="58"/>
      <c r="Y58" s="59"/>
      <c r="Z58" s="59"/>
      <c r="AA58" s="59"/>
      <c r="AB58" s="59"/>
      <c r="AC58" s="58"/>
      <c r="AD58" s="58"/>
      <c r="AE58" s="58"/>
      <c r="AF58" s="58"/>
      <c r="AG58" s="60"/>
      <c r="AH58" s="60"/>
      <c r="AI58" s="60"/>
      <c r="AJ58" s="60"/>
      <c r="AK58" s="61"/>
      <c r="AL58" s="61"/>
      <c r="AM58" s="61"/>
      <c r="AN58" s="58"/>
      <c r="AO58" s="58"/>
      <c r="AP58" s="58"/>
      <c r="AQ58" s="58"/>
      <c r="AR58" s="58"/>
      <c r="AS58" s="58"/>
      <c r="AT58" s="58"/>
      <c r="AU58" s="58"/>
      <c r="AV58" s="63"/>
      <c r="AW58" s="88"/>
      <c r="AX58" s="64"/>
      <c r="AY58" s="65"/>
    </row>
    <row r="59" spans="1:51" s="32" customFormat="1" ht="15.75" x14ac:dyDescent="0.25">
      <c r="A59" s="52"/>
      <c r="B59" s="52"/>
      <c r="C59" s="52"/>
      <c r="D59" s="52"/>
      <c r="E59" s="88"/>
      <c r="F59" s="41"/>
      <c r="G59" s="55"/>
      <c r="H59" s="55"/>
      <c r="I59" s="55"/>
      <c r="J59" s="55"/>
      <c r="K59" s="55"/>
      <c r="L59" s="56"/>
      <c r="M59" s="54"/>
      <c r="N59" s="54"/>
      <c r="O59" s="54"/>
      <c r="P59" s="56"/>
      <c r="Q59" s="56"/>
      <c r="R59" s="56"/>
      <c r="S59" s="56"/>
      <c r="T59" s="57"/>
      <c r="U59" s="58"/>
      <c r="V59" s="58"/>
      <c r="W59" s="58"/>
      <c r="X59" s="58"/>
      <c r="Y59" s="59"/>
      <c r="Z59" s="59"/>
      <c r="AA59" s="59"/>
      <c r="AB59" s="59"/>
      <c r="AC59" s="58"/>
      <c r="AD59" s="58"/>
      <c r="AE59" s="58"/>
      <c r="AF59" s="58"/>
      <c r="AG59" s="60"/>
      <c r="AH59" s="60"/>
      <c r="AI59" s="60"/>
      <c r="AJ59" s="60"/>
      <c r="AK59" s="61"/>
      <c r="AL59" s="61"/>
      <c r="AM59" s="61"/>
      <c r="AN59" s="58"/>
      <c r="AO59" s="58"/>
      <c r="AP59" s="58"/>
      <c r="AQ59" s="58"/>
      <c r="AR59" s="58"/>
      <c r="AS59" s="58"/>
      <c r="AT59" s="58"/>
      <c r="AU59" s="58"/>
      <c r="AV59" s="63"/>
      <c r="AW59" s="88"/>
      <c r="AX59" s="64"/>
      <c r="AY59" s="65"/>
    </row>
    <row r="60" spans="1:51" s="32" customFormat="1" ht="15.75" x14ac:dyDescent="0.25">
      <c r="A60" s="52"/>
      <c r="B60" s="52"/>
      <c r="C60" s="52"/>
      <c r="D60" s="52"/>
      <c r="E60" s="88"/>
      <c r="F60" s="41"/>
      <c r="G60" s="55"/>
      <c r="H60" s="55"/>
      <c r="I60" s="55"/>
      <c r="J60" s="55"/>
      <c r="K60" s="55"/>
      <c r="L60" s="56"/>
      <c r="M60" s="54"/>
      <c r="N60" s="54"/>
      <c r="O60" s="54"/>
      <c r="P60" s="56"/>
      <c r="Q60" s="56"/>
      <c r="R60" s="56"/>
      <c r="S60" s="56"/>
      <c r="T60" s="57"/>
      <c r="U60" s="58"/>
      <c r="V60" s="58"/>
      <c r="W60" s="58"/>
      <c r="X60" s="58"/>
      <c r="Y60" s="59"/>
      <c r="Z60" s="59"/>
      <c r="AA60" s="59"/>
      <c r="AB60" s="59"/>
      <c r="AC60" s="58"/>
      <c r="AD60" s="58"/>
      <c r="AE60" s="58"/>
      <c r="AF60" s="58"/>
      <c r="AG60" s="60"/>
      <c r="AH60" s="60"/>
      <c r="AI60" s="60"/>
      <c r="AJ60" s="60"/>
      <c r="AK60" s="61"/>
      <c r="AL60" s="61"/>
      <c r="AM60" s="61"/>
      <c r="AN60" s="58"/>
      <c r="AO60" s="58"/>
      <c r="AP60" s="58"/>
      <c r="AQ60" s="58"/>
      <c r="AR60" s="58"/>
      <c r="AS60" s="58"/>
      <c r="AT60" s="58"/>
      <c r="AU60" s="58"/>
      <c r="AV60" s="63"/>
      <c r="AW60" s="88"/>
      <c r="AX60" s="64"/>
      <c r="AY60" s="65"/>
    </row>
    <row r="61" spans="1:51" s="32" customFormat="1" ht="15.75" x14ac:dyDescent="0.25">
      <c r="A61" s="52"/>
      <c r="B61" s="52"/>
      <c r="C61" s="52"/>
      <c r="D61" s="52"/>
      <c r="E61" s="88"/>
      <c r="F61" s="41"/>
      <c r="G61" s="55"/>
      <c r="H61" s="55"/>
      <c r="I61" s="55"/>
      <c r="J61" s="55"/>
      <c r="K61" s="55"/>
      <c r="L61" s="56"/>
      <c r="M61" s="54"/>
      <c r="N61" s="54"/>
      <c r="O61" s="54"/>
      <c r="P61" s="56"/>
      <c r="Q61" s="56"/>
      <c r="R61" s="56"/>
      <c r="S61" s="56"/>
      <c r="T61" s="57"/>
      <c r="U61" s="58"/>
      <c r="V61" s="58"/>
      <c r="W61" s="58"/>
      <c r="X61" s="58"/>
      <c r="Y61" s="59"/>
      <c r="Z61" s="59"/>
      <c r="AA61" s="59"/>
      <c r="AB61" s="59"/>
      <c r="AC61" s="58"/>
      <c r="AD61" s="58"/>
      <c r="AE61" s="58"/>
      <c r="AF61" s="58"/>
      <c r="AG61" s="60"/>
      <c r="AH61" s="60"/>
      <c r="AI61" s="60"/>
      <c r="AJ61" s="60"/>
      <c r="AK61" s="61"/>
      <c r="AL61" s="61"/>
      <c r="AM61" s="61"/>
      <c r="AN61" s="58"/>
      <c r="AO61" s="58"/>
      <c r="AP61" s="58"/>
      <c r="AQ61" s="58"/>
      <c r="AR61" s="58"/>
      <c r="AS61" s="58"/>
      <c r="AT61" s="58"/>
      <c r="AU61" s="58"/>
      <c r="AV61" s="63"/>
      <c r="AW61" s="88"/>
      <c r="AX61" s="64"/>
      <c r="AY61" s="65"/>
    </row>
    <row r="62" spans="1:51" s="32" customFormat="1" ht="15.75" x14ac:dyDescent="0.25">
      <c r="A62" s="52"/>
      <c r="B62" s="52"/>
      <c r="C62" s="52"/>
      <c r="D62" s="52"/>
      <c r="E62" s="88"/>
      <c r="F62" s="41"/>
      <c r="G62" s="55"/>
      <c r="H62" s="55"/>
      <c r="I62" s="55"/>
      <c r="J62" s="55"/>
      <c r="K62" s="55"/>
      <c r="L62" s="56"/>
      <c r="M62" s="54"/>
      <c r="N62" s="54"/>
      <c r="O62" s="54"/>
      <c r="P62" s="56"/>
      <c r="Q62" s="56"/>
      <c r="R62" s="56"/>
      <c r="S62" s="56"/>
      <c r="T62" s="57"/>
      <c r="U62" s="58"/>
      <c r="V62" s="58"/>
      <c r="W62" s="58"/>
      <c r="X62" s="58"/>
      <c r="Y62" s="59"/>
      <c r="Z62" s="59"/>
      <c r="AA62" s="59"/>
      <c r="AB62" s="59"/>
      <c r="AC62" s="58"/>
      <c r="AD62" s="58"/>
      <c r="AE62" s="58"/>
      <c r="AF62" s="58"/>
      <c r="AG62" s="60"/>
      <c r="AH62" s="60"/>
      <c r="AI62" s="60"/>
      <c r="AJ62" s="60"/>
      <c r="AK62" s="61"/>
      <c r="AL62" s="61"/>
      <c r="AM62" s="61"/>
      <c r="AN62" s="58"/>
      <c r="AO62" s="58"/>
      <c r="AP62" s="58"/>
      <c r="AQ62" s="58"/>
      <c r="AR62" s="58"/>
      <c r="AS62" s="58"/>
      <c r="AT62" s="58"/>
      <c r="AU62" s="58"/>
      <c r="AV62" s="63"/>
      <c r="AW62" s="88"/>
      <c r="AX62" s="64"/>
      <c r="AY62" s="65"/>
    </row>
    <row r="63" spans="1:51" s="32" customFormat="1" ht="15.75" x14ac:dyDescent="0.25">
      <c r="A63" s="52"/>
      <c r="B63" s="52"/>
      <c r="C63" s="52"/>
      <c r="D63" s="52"/>
      <c r="E63" s="88"/>
      <c r="F63" s="41"/>
      <c r="G63" s="55"/>
      <c r="H63" s="55"/>
      <c r="I63" s="55"/>
      <c r="J63" s="55"/>
      <c r="K63" s="55"/>
      <c r="L63" s="56"/>
      <c r="M63" s="54"/>
      <c r="N63" s="54"/>
      <c r="O63" s="54"/>
      <c r="P63" s="56"/>
      <c r="Q63" s="56"/>
      <c r="R63" s="56"/>
      <c r="S63" s="56"/>
      <c r="T63" s="57"/>
      <c r="U63" s="58"/>
      <c r="V63" s="58"/>
      <c r="W63" s="58"/>
      <c r="X63" s="58"/>
      <c r="Y63" s="59"/>
      <c r="Z63" s="59"/>
      <c r="AA63" s="59"/>
      <c r="AB63" s="59"/>
      <c r="AC63" s="58"/>
      <c r="AD63" s="58"/>
      <c r="AE63" s="58"/>
      <c r="AF63" s="58"/>
      <c r="AG63" s="60"/>
      <c r="AH63" s="60"/>
      <c r="AI63" s="60"/>
      <c r="AJ63" s="60"/>
      <c r="AK63" s="61"/>
      <c r="AL63" s="61"/>
      <c r="AM63" s="61"/>
      <c r="AN63" s="58"/>
      <c r="AO63" s="58"/>
      <c r="AP63" s="58"/>
      <c r="AQ63" s="58"/>
      <c r="AR63" s="58"/>
      <c r="AS63" s="58"/>
      <c r="AT63" s="58"/>
      <c r="AU63" s="58"/>
      <c r="AV63" s="63"/>
      <c r="AW63" s="88"/>
      <c r="AX63" s="64"/>
      <c r="AY63" s="65"/>
    </row>
    <row r="64" spans="1:51" s="32" customFormat="1" ht="47.25" x14ac:dyDescent="0.25">
      <c r="A64" s="52" t="s">
        <v>6432</v>
      </c>
      <c r="B64" s="52" t="s">
        <v>6433</v>
      </c>
      <c r="C64" s="52" t="s">
        <v>6434</v>
      </c>
      <c r="D64" s="52" t="s">
        <v>6435</v>
      </c>
      <c r="E64" s="88" t="s">
        <v>97</v>
      </c>
      <c r="F64" s="41"/>
      <c r="G64" s="55" t="s">
        <v>1402</v>
      </c>
      <c r="H64" s="55" t="s">
        <v>6528</v>
      </c>
      <c r="I64" s="55" t="s">
        <v>6431</v>
      </c>
      <c r="J64" s="55" t="s">
        <v>6430</v>
      </c>
      <c r="K64" s="55" t="s">
        <v>6436</v>
      </c>
      <c r="L64" s="56">
        <v>1000</v>
      </c>
      <c r="M64" s="54">
        <v>500</v>
      </c>
      <c r="N64" s="54">
        <v>400</v>
      </c>
      <c r="O64" s="54">
        <v>300</v>
      </c>
      <c r="P64" s="56"/>
      <c r="Q64" s="56"/>
      <c r="R64" s="56"/>
      <c r="S64" s="56"/>
      <c r="T64" s="57" t="s">
        <v>1402</v>
      </c>
      <c r="U64" s="58"/>
      <c r="V64" s="58"/>
      <c r="W64" s="58"/>
      <c r="X64" s="58"/>
      <c r="Y64" s="59"/>
      <c r="Z64" s="59"/>
      <c r="AA64" s="59"/>
      <c r="AB64" s="59"/>
      <c r="AC64" s="58"/>
      <c r="AD64" s="58"/>
      <c r="AE64" s="58"/>
      <c r="AF64" s="58"/>
      <c r="AG64" s="60"/>
      <c r="AH64" s="60"/>
      <c r="AI64" s="60"/>
      <c r="AJ64" s="60"/>
      <c r="AK64" s="61">
        <v>5.95</v>
      </c>
      <c r="AL64" s="61"/>
      <c r="AM64" s="62">
        <v>3.4</v>
      </c>
      <c r="AN64" s="58">
        <v>3400</v>
      </c>
      <c r="AO64" s="58">
        <v>1700</v>
      </c>
      <c r="AP64" s="58">
        <v>1360</v>
      </c>
      <c r="AQ64" s="58">
        <v>1020</v>
      </c>
      <c r="AR64" s="58">
        <v>3400</v>
      </c>
      <c r="AS64" s="58">
        <v>1700</v>
      </c>
      <c r="AT64" s="58">
        <v>1400</v>
      </c>
      <c r="AU64" s="58">
        <v>1000</v>
      </c>
      <c r="AV64" s="63"/>
      <c r="AW64" s="88" t="s">
        <v>97</v>
      </c>
      <c r="AX64" s="64"/>
      <c r="AY64" s="65"/>
    </row>
    <row r="65" spans="1:51" s="32" customFormat="1" ht="15.75" x14ac:dyDescent="0.25">
      <c r="A65" s="52"/>
      <c r="B65" s="52"/>
      <c r="C65" s="52"/>
      <c r="D65" s="52"/>
      <c r="E65" s="88"/>
      <c r="F65" s="41"/>
      <c r="G65" s="55"/>
      <c r="H65" s="55"/>
      <c r="I65" s="55"/>
      <c r="J65" s="55"/>
      <c r="K65" s="55"/>
      <c r="L65" s="56"/>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W65" s="88"/>
      <c r="AX65" s="64"/>
      <c r="AY65" s="65"/>
    </row>
    <row r="66" spans="1:51" s="32" customFormat="1" ht="15.75" x14ac:dyDescent="0.25">
      <c r="A66" s="52"/>
      <c r="B66" s="52"/>
      <c r="C66" s="52"/>
      <c r="D66" s="52"/>
      <c r="E66" s="88"/>
      <c r="F66" s="41"/>
      <c r="G66" s="55"/>
      <c r="H66" s="55"/>
      <c r="I66" s="55"/>
      <c r="J66" s="55"/>
      <c r="K66" s="55"/>
      <c r="L66" s="56"/>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W66" s="88"/>
      <c r="AX66" s="64"/>
      <c r="AY66" s="65"/>
    </row>
    <row r="67" spans="1:51" s="32" customFormat="1" ht="15.75" x14ac:dyDescent="0.25">
      <c r="A67" s="52"/>
      <c r="B67" s="52"/>
      <c r="C67" s="52"/>
      <c r="D67" s="52"/>
      <c r="E67" s="88"/>
      <c r="F67" s="41"/>
      <c r="G67" s="55"/>
      <c r="H67" s="55"/>
      <c r="I67" s="55"/>
      <c r="J67" s="55"/>
      <c r="K67" s="55"/>
      <c r="L67" s="56"/>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W67" s="88"/>
      <c r="AX67" s="64"/>
      <c r="AY67" s="65"/>
    </row>
    <row r="68" spans="1:51" s="32" customFormat="1" ht="15.75" x14ac:dyDescent="0.25">
      <c r="A68" s="52"/>
      <c r="B68" s="52"/>
      <c r="C68" s="52"/>
      <c r="D68" s="52"/>
      <c r="E68" s="88"/>
      <c r="F68" s="41"/>
      <c r="G68" s="55"/>
      <c r="H68" s="55"/>
      <c r="I68" s="55"/>
      <c r="J68" s="55"/>
      <c r="K68" s="55"/>
      <c r="L68" s="56"/>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W68" s="88"/>
      <c r="AX68" s="64"/>
      <c r="AY68" s="65"/>
    </row>
    <row r="69" spans="1:51" s="32" customFormat="1" ht="15.75" x14ac:dyDescent="0.25">
      <c r="A69" s="52"/>
      <c r="B69" s="52"/>
      <c r="C69" s="52"/>
      <c r="D69" s="52"/>
      <c r="E69" s="88"/>
      <c r="F69" s="41"/>
      <c r="G69" s="55"/>
      <c r="H69" s="55"/>
      <c r="I69" s="55"/>
      <c r="J69" s="55"/>
      <c r="K69" s="55"/>
      <c r="L69" s="56"/>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W69" s="88"/>
      <c r="AX69" s="64"/>
      <c r="AY69" s="65"/>
    </row>
    <row r="70" spans="1:51" s="32" customFormat="1" ht="15.75" x14ac:dyDescent="0.25">
      <c r="A70" s="52"/>
      <c r="B70" s="52"/>
      <c r="C70" s="52"/>
      <c r="D70" s="52"/>
      <c r="E70" s="88"/>
      <c r="F70" s="41"/>
      <c r="G70" s="55"/>
      <c r="H70" s="55"/>
      <c r="I70" s="55"/>
      <c r="J70" s="55"/>
      <c r="K70" s="55"/>
      <c r="L70" s="56"/>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W70" s="88"/>
      <c r="AX70" s="64"/>
      <c r="AY70" s="65"/>
    </row>
    <row r="71" spans="1:51" s="32" customFormat="1" ht="47.25" x14ac:dyDescent="0.25">
      <c r="A71" s="52" t="s">
        <v>6437</v>
      </c>
      <c r="B71" s="52" t="s">
        <v>6438</v>
      </c>
      <c r="C71" s="52" t="s">
        <v>6439</v>
      </c>
      <c r="D71" s="52" t="s">
        <v>6440</v>
      </c>
      <c r="E71" s="88" t="s">
        <v>97</v>
      </c>
      <c r="F71" s="41"/>
      <c r="G71" s="55" t="s">
        <v>1405</v>
      </c>
      <c r="H71" s="55" t="s">
        <v>6528</v>
      </c>
      <c r="I71" s="55" t="s">
        <v>6436</v>
      </c>
      <c r="J71" s="55" t="s">
        <v>6430</v>
      </c>
      <c r="K71" s="55" t="s">
        <v>6441</v>
      </c>
      <c r="L71" s="89">
        <v>1200</v>
      </c>
      <c r="M71" s="89">
        <v>600</v>
      </c>
      <c r="N71" s="89">
        <v>500</v>
      </c>
      <c r="O71" s="89">
        <v>400</v>
      </c>
      <c r="P71" s="56"/>
      <c r="Q71" s="56"/>
      <c r="R71" s="56"/>
      <c r="S71" s="56"/>
      <c r="T71" s="57" t="s">
        <v>1405</v>
      </c>
      <c r="U71" s="58"/>
      <c r="V71" s="58"/>
      <c r="W71" s="58"/>
      <c r="X71" s="58"/>
      <c r="Y71" s="59"/>
      <c r="Z71" s="59"/>
      <c r="AA71" s="59"/>
      <c r="AB71" s="59"/>
      <c r="AC71" s="58"/>
      <c r="AD71" s="58"/>
      <c r="AE71" s="58"/>
      <c r="AF71" s="58"/>
      <c r="AG71" s="60"/>
      <c r="AH71" s="60"/>
      <c r="AI71" s="60"/>
      <c r="AJ71" s="60"/>
      <c r="AK71" s="61">
        <v>3.86</v>
      </c>
      <c r="AL71" s="61"/>
      <c r="AM71" s="62">
        <v>2.2000000000000002</v>
      </c>
      <c r="AN71" s="58">
        <v>2640</v>
      </c>
      <c r="AO71" s="58">
        <v>1320</v>
      </c>
      <c r="AP71" s="58">
        <v>1100</v>
      </c>
      <c r="AQ71" s="58">
        <v>880.00000000000011</v>
      </c>
      <c r="AR71" s="58">
        <v>2600</v>
      </c>
      <c r="AS71" s="58">
        <v>1300</v>
      </c>
      <c r="AT71" s="58">
        <v>1100</v>
      </c>
      <c r="AU71" s="58">
        <v>880</v>
      </c>
      <c r="AV71" s="63"/>
      <c r="AW71" s="88" t="s">
        <v>97</v>
      </c>
      <c r="AX71" s="64"/>
      <c r="AY71" s="65">
        <v>270</v>
      </c>
    </row>
    <row r="72" spans="1:51" s="32" customFormat="1" ht="15.75" x14ac:dyDescent="0.25">
      <c r="A72" s="52"/>
      <c r="B72" s="52"/>
      <c r="C72" s="52"/>
      <c r="D72" s="52"/>
      <c r="E72" s="88"/>
      <c r="F72" s="41"/>
      <c r="G72" s="55"/>
      <c r="H72" s="55"/>
      <c r="I72" s="55"/>
      <c r="J72" s="55"/>
      <c r="K72" s="55"/>
      <c r="L72" s="89"/>
      <c r="M72" s="89"/>
      <c r="N72" s="89"/>
      <c r="O72" s="89"/>
      <c r="P72" s="56"/>
      <c r="Q72" s="56"/>
      <c r="R72" s="56"/>
      <c r="S72" s="56"/>
      <c r="T72" s="57"/>
      <c r="U72" s="58"/>
      <c r="V72" s="58"/>
      <c r="W72" s="58"/>
      <c r="X72" s="58"/>
      <c r="Y72" s="59"/>
      <c r="Z72" s="59"/>
      <c r="AA72" s="59"/>
      <c r="AB72" s="59"/>
      <c r="AC72" s="58"/>
      <c r="AD72" s="58"/>
      <c r="AE72" s="58"/>
      <c r="AF72" s="58"/>
      <c r="AG72" s="60"/>
      <c r="AH72" s="60"/>
      <c r="AI72" s="60"/>
      <c r="AJ72" s="60"/>
      <c r="AK72" s="61"/>
      <c r="AL72" s="61"/>
      <c r="AM72" s="62"/>
      <c r="AN72" s="58"/>
      <c r="AO72" s="58"/>
      <c r="AP72" s="58"/>
      <c r="AQ72" s="58"/>
      <c r="AR72" s="58"/>
      <c r="AS72" s="58"/>
      <c r="AT72" s="58"/>
      <c r="AU72" s="58"/>
      <c r="AV72" s="63"/>
      <c r="AW72" s="88"/>
      <c r="AX72" s="64"/>
      <c r="AY72" s="65"/>
    </row>
    <row r="73" spans="1:51" s="32" customFormat="1" ht="15.75" x14ac:dyDescent="0.25">
      <c r="A73" s="52"/>
      <c r="B73" s="52"/>
      <c r="C73" s="52"/>
      <c r="D73" s="52"/>
      <c r="E73" s="88"/>
      <c r="F73" s="41"/>
      <c r="G73" s="55"/>
      <c r="H73" s="55"/>
      <c r="I73" s="55"/>
      <c r="J73" s="55"/>
      <c r="K73" s="55"/>
      <c r="L73" s="89"/>
      <c r="M73" s="89"/>
      <c r="N73" s="89"/>
      <c r="O73" s="89"/>
      <c r="P73" s="56"/>
      <c r="Q73" s="56"/>
      <c r="R73" s="56"/>
      <c r="S73" s="56"/>
      <c r="T73" s="57"/>
      <c r="U73" s="58"/>
      <c r="V73" s="58"/>
      <c r="W73" s="58"/>
      <c r="X73" s="58"/>
      <c r="Y73" s="59"/>
      <c r="Z73" s="59"/>
      <c r="AA73" s="59"/>
      <c r="AB73" s="59"/>
      <c r="AC73" s="58"/>
      <c r="AD73" s="58"/>
      <c r="AE73" s="58"/>
      <c r="AF73" s="58"/>
      <c r="AG73" s="60"/>
      <c r="AH73" s="60"/>
      <c r="AI73" s="60"/>
      <c r="AJ73" s="60"/>
      <c r="AK73" s="61"/>
      <c r="AL73" s="61"/>
      <c r="AM73" s="62"/>
      <c r="AN73" s="58"/>
      <c r="AO73" s="58"/>
      <c r="AP73" s="58"/>
      <c r="AQ73" s="58"/>
      <c r="AR73" s="58"/>
      <c r="AS73" s="58"/>
      <c r="AT73" s="58"/>
      <c r="AU73" s="58"/>
      <c r="AV73" s="63"/>
      <c r="AW73" s="88"/>
      <c r="AX73" s="64"/>
      <c r="AY73" s="65"/>
    </row>
    <row r="74" spans="1:51" s="32" customFormat="1" ht="15.75" x14ac:dyDescent="0.25">
      <c r="A74" s="52"/>
      <c r="B74" s="52"/>
      <c r="C74" s="52"/>
      <c r="D74" s="52"/>
      <c r="E74" s="88"/>
      <c r="F74" s="41"/>
      <c r="G74" s="55"/>
      <c r="H74" s="55"/>
      <c r="I74" s="55"/>
      <c r="J74" s="55"/>
      <c r="K74" s="55"/>
      <c r="L74" s="89"/>
      <c r="M74" s="89"/>
      <c r="N74" s="89"/>
      <c r="O74" s="89"/>
      <c r="P74" s="56"/>
      <c r="Q74" s="56"/>
      <c r="R74" s="56"/>
      <c r="S74" s="56"/>
      <c r="T74" s="57"/>
      <c r="U74" s="58"/>
      <c r="V74" s="58"/>
      <c r="W74" s="58"/>
      <c r="X74" s="58"/>
      <c r="Y74" s="59"/>
      <c r="Z74" s="59"/>
      <c r="AA74" s="59"/>
      <c r="AB74" s="59"/>
      <c r="AC74" s="58"/>
      <c r="AD74" s="58"/>
      <c r="AE74" s="58"/>
      <c r="AF74" s="58"/>
      <c r="AG74" s="60"/>
      <c r="AH74" s="60"/>
      <c r="AI74" s="60"/>
      <c r="AJ74" s="60"/>
      <c r="AK74" s="61"/>
      <c r="AL74" s="61"/>
      <c r="AM74" s="62"/>
      <c r="AN74" s="58"/>
      <c r="AO74" s="58"/>
      <c r="AP74" s="58"/>
      <c r="AQ74" s="58"/>
      <c r="AR74" s="58"/>
      <c r="AS74" s="58"/>
      <c r="AT74" s="58"/>
      <c r="AU74" s="58"/>
      <c r="AV74" s="63"/>
      <c r="AW74" s="88"/>
      <c r="AX74" s="64"/>
      <c r="AY74" s="65"/>
    </row>
    <row r="75" spans="1:51" s="32" customFormat="1" ht="15.75" x14ac:dyDescent="0.25">
      <c r="A75" s="52"/>
      <c r="B75" s="52"/>
      <c r="C75" s="52"/>
      <c r="D75" s="52"/>
      <c r="E75" s="88"/>
      <c r="F75" s="41"/>
      <c r="G75" s="55"/>
      <c r="H75" s="55"/>
      <c r="I75" s="55"/>
      <c r="J75" s="55"/>
      <c r="K75" s="55"/>
      <c r="L75" s="89"/>
      <c r="M75" s="89"/>
      <c r="N75" s="89"/>
      <c r="O75" s="89"/>
      <c r="P75" s="56"/>
      <c r="Q75" s="56"/>
      <c r="R75" s="56"/>
      <c r="S75" s="56"/>
      <c r="T75" s="57"/>
      <c r="U75" s="58"/>
      <c r="V75" s="58"/>
      <c r="W75" s="58"/>
      <c r="X75" s="58"/>
      <c r="Y75" s="59"/>
      <c r="Z75" s="59"/>
      <c r="AA75" s="59"/>
      <c r="AB75" s="59"/>
      <c r="AC75" s="58"/>
      <c r="AD75" s="58"/>
      <c r="AE75" s="58"/>
      <c r="AF75" s="58"/>
      <c r="AG75" s="60"/>
      <c r="AH75" s="60"/>
      <c r="AI75" s="60"/>
      <c r="AJ75" s="60"/>
      <c r="AK75" s="61"/>
      <c r="AL75" s="61"/>
      <c r="AM75" s="62"/>
      <c r="AN75" s="58"/>
      <c r="AO75" s="58"/>
      <c r="AP75" s="58"/>
      <c r="AQ75" s="58"/>
      <c r="AR75" s="58"/>
      <c r="AS75" s="58"/>
      <c r="AT75" s="58"/>
      <c r="AU75" s="58"/>
      <c r="AV75" s="63"/>
      <c r="AW75" s="88"/>
      <c r="AX75" s="64"/>
      <c r="AY75" s="65"/>
    </row>
    <row r="76" spans="1:51" s="32" customFormat="1" ht="15.75" x14ac:dyDescent="0.25">
      <c r="A76" s="52"/>
      <c r="B76" s="52"/>
      <c r="C76" s="52"/>
      <c r="D76" s="52"/>
      <c r="E76" s="88"/>
      <c r="F76" s="41"/>
      <c r="G76" s="55"/>
      <c r="H76" s="55"/>
      <c r="I76" s="55"/>
      <c r="J76" s="55"/>
      <c r="K76" s="55"/>
      <c r="L76" s="89"/>
      <c r="M76" s="89"/>
      <c r="N76" s="89"/>
      <c r="O76" s="89"/>
      <c r="P76" s="56"/>
      <c r="Q76" s="56"/>
      <c r="R76" s="56"/>
      <c r="S76" s="56"/>
      <c r="T76" s="57"/>
      <c r="U76" s="58"/>
      <c r="V76" s="58"/>
      <c r="W76" s="58"/>
      <c r="X76" s="58"/>
      <c r="Y76" s="59"/>
      <c r="Z76" s="59"/>
      <c r="AA76" s="59"/>
      <c r="AB76" s="59"/>
      <c r="AC76" s="58"/>
      <c r="AD76" s="58"/>
      <c r="AE76" s="58"/>
      <c r="AF76" s="58"/>
      <c r="AG76" s="60"/>
      <c r="AH76" s="60"/>
      <c r="AI76" s="60"/>
      <c r="AJ76" s="60"/>
      <c r="AK76" s="61"/>
      <c r="AL76" s="61"/>
      <c r="AM76" s="62"/>
      <c r="AN76" s="58"/>
      <c r="AO76" s="58"/>
      <c r="AP76" s="58"/>
      <c r="AQ76" s="58"/>
      <c r="AR76" s="58"/>
      <c r="AS76" s="58"/>
      <c r="AT76" s="58"/>
      <c r="AU76" s="58"/>
      <c r="AV76" s="63"/>
      <c r="AW76" s="88"/>
      <c r="AX76" s="64"/>
      <c r="AY76" s="65"/>
    </row>
    <row r="77" spans="1:51" s="32" customFormat="1" ht="15.75" x14ac:dyDescent="0.25">
      <c r="A77" s="52"/>
      <c r="B77" s="52"/>
      <c r="C77" s="52"/>
      <c r="D77" s="52"/>
      <c r="E77" s="88"/>
      <c r="F77" s="41"/>
      <c r="G77" s="55"/>
      <c r="H77" s="55"/>
      <c r="I77" s="55"/>
      <c r="J77" s="55"/>
      <c r="K77" s="55"/>
      <c r="L77" s="89"/>
      <c r="M77" s="89"/>
      <c r="N77" s="89"/>
      <c r="O77" s="89"/>
      <c r="P77" s="56"/>
      <c r="Q77" s="56"/>
      <c r="R77" s="56"/>
      <c r="S77" s="56"/>
      <c r="T77" s="57"/>
      <c r="U77" s="58"/>
      <c r="V77" s="58"/>
      <c r="W77" s="58"/>
      <c r="X77" s="58"/>
      <c r="Y77" s="59"/>
      <c r="Z77" s="59"/>
      <c r="AA77" s="59"/>
      <c r="AB77" s="59"/>
      <c r="AC77" s="58"/>
      <c r="AD77" s="58"/>
      <c r="AE77" s="58"/>
      <c r="AF77" s="58"/>
      <c r="AG77" s="60"/>
      <c r="AH77" s="60"/>
      <c r="AI77" s="60"/>
      <c r="AJ77" s="60"/>
      <c r="AK77" s="61"/>
      <c r="AL77" s="61"/>
      <c r="AM77" s="62"/>
      <c r="AN77" s="58"/>
      <c r="AO77" s="58"/>
      <c r="AP77" s="58"/>
      <c r="AQ77" s="58"/>
      <c r="AR77" s="58"/>
      <c r="AS77" s="58"/>
      <c r="AT77" s="58"/>
      <c r="AU77" s="58"/>
      <c r="AV77" s="63"/>
      <c r="AW77" s="88"/>
      <c r="AX77" s="64"/>
      <c r="AY77" s="65"/>
    </row>
    <row r="78" spans="1:51" s="32" customFormat="1" ht="63" x14ac:dyDescent="0.25">
      <c r="A78" s="52" t="s">
        <v>6442</v>
      </c>
      <c r="B78" s="52" t="s">
        <v>6443</v>
      </c>
      <c r="C78" s="52" t="s">
        <v>6444</v>
      </c>
      <c r="D78" s="52" t="s">
        <v>6445</v>
      </c>
      <c r="E78" s="88" t="s">
        <v>97</v>
      </c>
      <c r="F78" s="362"/>
      <c r="G78" s="363" t="s">
        <v>1573</v>
      </c>
      <c r="H78" s="55" t="s">
        <v>6527</v>
      </c>
      <c r="I78" s="55" t="s">
        <v>6447</v>
      </c>
      <c r="J78" s="55" t="s">
        <v>6446</v>
      </c>
      <c r="K78" s="55" t="s">
        <v>6448</v>
      </c>
      <c r="L78" s="89">
        <v>1300</v>
      </c>
      <c r="M78" s="89">
        <v>650</v>
      </c>
      <c r="N78" s="89">
        <v>500</v>
      </c>
      <c r="O78" s="89">
        <v>400</v>
      </c>
      <c r="P78" s="56"/>
      <c r="Q78" s="56"/>
      <c r="R78" s="56"/>
      <c r="S78" s="56"/>
      <c r="T78" s="57" t="s">
        <v>1573</v>
      </c>
      <c r="U78" s="58"/>
      <c r="V78" s="58"/>
      <c r="W78" s="58"/>
      <c r="X78" s="58"/>
      <c r="Y78" s="59"/>
      <c r="Z78" s="59"/>
      <c r="AA78" s="59"/>
      <c r="AB78" s="59"/>
      <c r="AC78" s="58"/>
      <c r="AD78" s="58"/>
      <c r="AE78" s="58"/>
      <c r="AF78" s="58"/>
      <c r="AG78" s="60"/>
      <c r="AH78" s="60"/>
      <c r="AI78" s="60"/>
      <c r="AJ78" s="60"/>
      <c r="AK78" s="61">
        <v>4.29</v>
      </c>
      <c r="AL78" s="61"/>
      <c r="AM78" s="62">
        <v>2.4</v>
      </c>
      <c r="AN78" s="58">
        <v>3120</v>
      </c>
      <c r="AO78" s="58">
        <v>1560</v>
      </c>
      <c r="AP78" s="58">
        <v>1200</v>
      </c>
      <c r="AQ78" s="58">
        <v>960</v>
      </c>
      <c r="AR78" s="58">
        <v>3100</v>
      </c>
      <c r="AS78" s="58">
        <v>1600</v>
      </c>
      <c r="AT78" s="58">
        <v>1200</v>
      </c>
      <c r="AU78" s="58">
        <v>960</v>
      </c>
      <c r="AV78" s="63"/>
      <c r="AW78" s="88" t="s">
        <v>97</v>
      </c>
      <c r="AX78" s="64"/>
      <c r="AY78" s="65">
        <v>240</v>
      </c>
    </row>
    <row r="79" spans="1:51" s="32" customFormat="1" ht="15.75" x14ac:dyDescent="0.25">
      <c r="A79" s="52"/>
      <c r="B79" s="52"/>
      <c r="C79" s="52"/>
      <c r="D79" s="52"/>
      <c r="E79" s="88"/>
      <c r="F79" s="362"/>
      <c r="G79" s="363"/>
      <c r="H79" s="55"/>
      <c r="I79" s="55"/>
      <c r="J79" s="55"/>
      <c r="K79" s="55"/>
      <c r="L79" s="89"/>
      <c r="M79" s="89"/>
      <c r="N79" s="89"/>
      <c r="O79" s="89"/>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88"/>
      <c r="AX79" s="64"/>
      <c r="AY79" s="65"/>
    </row>
    <row r="80" spans="1:51" s="32" customFormat="1" ht="15.75" x14ac:dyDescent="0.25">
      <c r="A80" s="52"/>
      <c r="B80" s="52"/>
      <c r="C80" s="52"/>
      <c r="D80" s="52"/>
      <c r="E80" s="88"/>
      <c r="F80" s="362"/>
      <c r="G80" s="363"/>
      <c r="H80" s="55"/>
      <c r="I80" s="55"/>
      <c r="J80" s="55"/>
      <c r="K80" s="55"/>
      <c r="L80" s="89"/>
      <c r="M80" s="89"/>
      <c r="N80" s="89"/>
      <c r="O80" s="89"/>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88"/>
      <c r="AX80" s="64"/>
      <c r="AY80" s="65"/>
    </row>
    <row r="81" spans="1:51" s="32" customFormat="1" ht="15.75" x14ac:dyDescent="0.25">
      <c r="A81" s="52"/>
      <c r="B81" s="52"/>
      <c r="C81" s="52"/>
      <c r="D81" s="52"/>
      <c r="E81" s="88"/>
      <c r="F81" s="362"/>
      <c r="G81" s="363"/>
      <c r="H81" s="55"/>
      <c r="I81" s="55"/>
      <c r="J81" s="55"/>
      <c r="K81" s="55"/>
      <c r="L81" s="89"/>
      <c r="M81" s="89"/>
      <c r="N81" s="89"/>
      <c r="O81" s="89"/>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88"/>
      <c r="AX81" s="64"/>
      <c r="AY81" s="65"/>
    </row>
    <row r="82" spans="1:51" s="32" customFormat="1" ht="15.75" x14ac:dyDescent="0.25">
      <c r="A82" s="52"/>
      <c r="B82" s="52"/>
      <c r="C82" s="52"/>
      <c r="D82" s="52"/>
      <c r="E82" s="88"/>
      <c r="F82" s="362"/>
      <c r="G82" s="363"/>
      <c r="H82" s="55"/>
      <c r="I82" s="55"/>
      <c r="J82" s="55"/>
      <c r="K82" s="55"/>
      <c r="L82" s="89"/>
      <c r="M82" s="89"/>
      <c r="N82" s="89"/>
      <c r="O82" s="89"/>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88"/>
      <c r="AX82" s="64"/>
      <c r="AY82" s="65"/>
    </row>
    <row r="83" spans="1:51" s="32" customFormat="1" ht="15.75" x14ac:dyDescent="0.25">
      <c r="A83" s="52"/>
      <c r="B83" s="52"/>
      <c r="C83" s="52"/>
      <c r="D83" s="52"/>
      <c r="E83" s="88"/>
      <c r="F83" s="362"/>
      <c r="G83" s="363"/>
      <c r="H83" s="55"/>
      <c r="I83" s="55"/>
      <c r="J83" s="55"/>
      <c r="K83" s="55"/>
      <c r="L83" s="89"/>
      <c r="M83" s="89"/>
      <c r="N83" s="89"/>
      <c r="O83" s="89"/>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88"/>
      <c r="AX83" s="64"/>
      <c r="AY83" s="65"/>
    </row>
    <row r="84" spans="1:51" s="32" customFormat="1" ht="15.75" x14ac:dyDescent="0.25">
      <c r="A84" s="52"/>
      <c r="B84" s="52"/>
      <c r="C84" s="52"/>
      <c r="D84" s="52"/>
      <c r="E84" s="88"/>
      <c r="F84" s="362"/>
      <c r="G84" s="363"/>
      <c r="H84" s="55"/>
      <c r="I84" s="55"/>
      <c r="J84" s="55"/>
      <c r="K84" s="55"/>
      <c r="L84" s="89"/>
      <c r="M84" s="89"/>
      <c r="N84" s="89"/>
      <c r="O84" s="89"/>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88"/>
      <c r="AX84" s="64"/>
      <c r="AY84" s="65"/>
    </row>
    <row r="85" spans="1:51" s="32" customFormat="1" ht="63" x14ac:dyDescent="0.25">
      <c r="A85" s="52" t="s">
        <v>6449</v>
      </c>
      <c r="B85" s="52" t="s">
        <v>6450</v>
      </c>
      <c r="C85" s="52" t="s">
        <v>6451</v>
      </c>
      <c r="D85" s="52" t="s">
        <v>6452</v>
      </c>
      <c r="E85" s="88" t="s">
        <v>97</v>
      </c>
      <c r="F85" s="362"/>
      <c r="G85" s="363" t="s">
        <v>1575</v>
      </c>
      <c r="H85" s="55" t="s">
        <v>6527</v>
      </c>
      <c r="I85" s="55" t="s">
        <v>6448</v>
      </c>
      <c r="J85" s="55" t="s">
        <v>6446</v>
      </c>
      <c r="K85" s="55" t="s">
        <v>6453</v>
      </c>
      <c r="L85" s="89">
        <v>800</v>
      </c>
      <c r="M85" s="89">
        <v>400</v>
      </c>
      <c r="N85" s="89">
        <v>350</v>
      </c>
      <c r="O85" s="89">
        <v>300</v>
      </c>
      <c r="P85" s="56"/>
      <c r="Q85" s="56"/>
      <c r="R85" s="56"/>
      <c r="S85" s="56"/>
      <c r="T85" s="57" t="s">
        <v>1575</v>
      </c>
      <c r="U85" s="58"/>
      <c r="V85" s="58"/>
      <c r="W85" s="58"/>
      <c r="X85" s="58"/>
      <c r="Y85" s="59"/>
      <c r="Z85" s="59"/>
      <c r="AA85" s="59"/>
      <c r="AB85" s="59"/>
      <c r="AC85" s="58"/>
      <c r="AD85" s="58"/>
      <c r="AE85" s="58"/>
      <c r="AF85" s="58"/>
      <c r="AG85" s="60"/>
      <c r="AH85" s="60"/>
      <c r="AI85" s="60"/>
      <c r="AJ85" s="60"/>
      <c r="AK85" s="61">
        <v>5.95</v>
      </c>
      <c r="AL85" s="61"/>
      <c r="AM85" s="62">
        <v>3.4</v>
      </c>
      <c r="AN85" s="58">
        <v>2720</v>
      </c>
      <c r="AO85" s="58">
        <v>1360</v>
      </c>
      <c r="AP85" s="58">
        <v>1190</v>
      </c>
      <c r="AQ85" s="58">
        <v>1020</v>
      </c>
      <c r="AR85" s="58">
        <v>2700</v>
      </c>
      <c r="AS85" s="58">
        <v>1400</v>
      </c>
      <c r="AT85" s="58">
        <v>1200</v>
      </c>
      <c r="AU85" s="58">
        <v>1000</v>
      </c>
      <c r="AV85" s="63"/>
      <c r="AW85" s="88" t="s">
        <v>97</v>
      </c>
      <c r="AX85" s="64"/>
      <c r="AY85" s="65">
        <v>180</v>
      </c>
    </row>
    <row r="86" spans="1:51" s="32" customFormat="1" ht="15.75" x14ac:dyDescent="0.25">
      <c r="A86" s="52"/>
      <c r="B86" s="52"/>
      <c r="C86" s="52"/>
      <c r="D86" s="52"/>
      <c r="E86" s="88"/>
      <c r="F86" s="362"/>
      <c r="G86" s="363"/>
      <c r="H86" s="55"/>
      <c r="I86" s="55"/>
      <c r="J86" s="55"/>
      <c r="K86" s="55"/>
      <c r="L86" s="89"/>
      <c r="M86" s="89"/>
      <c r="N86" s="89"/>
      <c r="O86" s="89"/>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88"/>
      <c r="AX86" s="64"/>
      <c r="AY86" s="65"/>
    </row>
    <row r="87" spans="1:51" s="32" customFormat="1" ht="15.75" x14ac:dyDescent="0.25">
      <c r="A87" s="52"/>
      <c r="B87" s="52"/>
      <c r="C87" s="52"/>
      <c r="D87" s="52"/>
      <c r="E87" s="88"/>
      <c r="F87" s="362"/>
      <c r="G87" s="363"/>
      <c r="H87" s="55"/>
      <c r="I87" s="55"/>
      <c r="J87" s="55"/>
      <c r="K87" s="55"/>
      <c r="L87" s="89"/>
      <c r="M87" s="89"/>
      <c r="N87" s="89"/>
      <c r="O87" s="89"/>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88"/>
      <c r="AX87" s="64"/>
      <c r="AY87" s="65"/>
    </row>
    <row r="88" spans="1:51" s="32" customFormat="1" ht="15.75" x14ac:dyDescent="0.25">
      <c r="A88" s="52"/>
      <c r="B88" s="52"/>
      <c r="C88" s="52"/>
      <c r="D88" s="52"/>
      <c r="E88" s="88"/>
      <c r="F88" s="362"/>
      <c r="G88" s="363"/>
      <c r="H88" s="55"/>
      <c r="I88" s="55"/>
      <c r="J88" s="55"/>
      <c r="K88" s="55"/>
      <c r="L88" s="89"/>
      <c r="M88" s="89"/>
      <c r="N88" s="89"/>
      <c r="O88" s="89"/>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88"/>
      <c r="AX88" s="64"/>
      <c r="AY88" s="65"/>
    </row>
    <row r="89" spans="1:51" s="32" customFormat="1" ht="15.75" x14ac:dyDescent="0.25">
      <c r="A89" s="52"/>
      <c r="B89" s="52"/>
      <c r="C89" s="52"/>
      <c r="D89" s="52"/>
      <c r="E89" s="88"/>
      <c r="F89" s="362"/>
      <c r="G89" s="363"/>
      <c r="H89" s="55"/>
      <c r="I89" s="55"/>
      <c r="J89" s="55"/>
      <c r="K89" s="55"/>
      <c r="L89" s="89"/>
      <c r="M89" s="89"/>
      <c r="N89" s="89"/>
      <c r="O89" s="89"/>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88"/>
      <c r="AX89" s="64"/>
      <c r="AY89" s="65"/>
    </row>
    <row r="90" spans="1:51" s="32" customFormat="1" ht="15.75" x14ac:dyDescent="0.25">
      <c r="A90" s="52"/>
      <c r="B90" s="52"/>
      <c r="C90" s="52"/>
      <c r="D90" s="52"/>
      <c r="E90" s="88"/>
      <c r="F90" s="362"/>
      <c r="G90" s="363"/>
      <c r="H90" s="55"/>
      <c r="I90" s="55"/>
      <c r="J90" s="55"/>
      <c r="K90" s="55"/>
      <c r="L90" s="89"/>
      <c r="M90" s="89"/>
      <c r="N90" s="89"/>
      <c r="O90" s="89"/>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88"/>
      <c r="AX90" s="64"/>
      <c r="AY90" s="65"/>
    </row>
    <row r="91" spans="1:51" s="32" customFormat="1" ht="15.75" x14ac:dyDescent="0.25">
      <c r="A91" s="52"/>
      <c r="B91" s="52"/>
      <c r="C91" s="52"/>
      <c r="D91" s="52"/>
      <c r="E91" s="88"/>
      <c r="F91" s="362"/>
      <c r="G91" s="363"/>
      <c r="H91" s="55"/>
      <c r="I91" s="55"/>
      <c r="J91" s="55"/>
      <c r="K91" s="55"/>
      <c r="L91" s="89"/>
      <c r="M91" s="89"/>
      <c r="N91" s="89"/>
      <c r="O91" s="89"/>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88"/>
      <c r="AX91" s="64"/>
      <c r="AY91" s="65"/>
    </row>
    <row r="92" spans="1:51" s="32" customFormat="1" ht="54" customHeight="1" x14ac:dyDescent="0.25">
      <c r="A92" s="52" t="s">
        <v>6454</v>
      </c>
      <c r="B92" s="52" t="s">
        <v>6455</v>
      </c>
      <c r="C92" s="52" t="s">
        <v>6456</v>
      </c>
      <c r="D92" s="52" t="s">
        <v>6457</v>
      </c>
      <c r="E92" s="88" t="s">
        <v>97</v>
      </c>
      <c r="F92" s="54">
        <v>54</v>
      </c>
      <c r="G92" s="55" t="s">
        <v>1665</v>
      </c>
      <c r="H92" s="55" t="s">
        <v>6458</v>
      </c>
      <c r="I92" s="55" t="s">
        <v>6447</v>
      </c>
      <c r="J92" s="55" t="s">
        <v>6458</v>
      </c>
      <c r="K92" s="55" t="s">
        <v>6459</v>
      </c>
      <c r="L92" s="89">
        <v>1200</v>
      </c>
      <c r="M92" s="89">
        <v>600</v>
      </c>
      <c r="N92" s="89">
        <v>500</v>
      </c>
      <c r="O92" s="89">
        <v>400</v>
      </c>
      <c r="P92" s="56"/>
      <c r="Q92" s="56"/>
      <c r="R92" s="56"/>
      <c r="S92" s="56"/>
      <c r="T92" s="57" t="s">
        <v>1665</v>
      </c>
      <c r="U92" s="58"/>
      <c r="V92" s="58"/>
      <c r="W92" s="58"/>
      <c r="X92" s="58"/>
      <c r="Y92" s="59"/>
      <c r="Z92" s="59"/>
      <c r="AA92" s="59"/>
      <c r="AB92" s="59"/>
      <c r="AC92" s="58"/>
      <c r="AD92" s="58"/>
      <c r="AE92" s="58"/>
      <c r="AF92" s="58"/>
      <c r="AG92" s="60"/>
      <c r="AH92" s="60"/>
      <c r="AI92" s="60"/>
      <c r="AJ92" s="60"/>
      <c r="AK92" s="61">
        <v>4.166666666666667</v>
      </c>
      <c r="AL92" s="61"/>
      <c r="AM92" s="62">
        <v>2.4</v>
      </c>
      <c r="AN92" s="58">
        <v>2880</v>
      </c>
      <c r="AO92" s="58">
        <v>1440</v>
      </c>
      <c r="AP92" s="58">
        <v>1200</v>
      </c>
      <c r="AQ92" s="58">
        <v>960</v>
      </c>
      <c r="AR92" s="58">
        <v>2900</v>
      </c>
      <c r="AS92" s="58">
        <v>1400</v>
      </c>
      <c r="AT92" s="58">
        <v>1200</v>
      </c>
      <c r="AU92" s="58">
        <v>960</v>
      </c>
      <c r="AV92" s="63"/>
      <c r="AW92" s="88" t="s">
        <v>97</v>
      </c>
      <c r="AX92" s="64"/>
      <c r="AY92" s="65">
        <v>180</v>
      </c>
    </row>
    <row r="93" spans="1:51" s="32" customFormat="1" ht="54" customHeight="1" x14ac:dyDescent="0.25">
      <c r="A93" s="52"/>
      <c r="B93" s="52"/>
      <c r="C93" s="52"/>
      <c r="D93" s="52"/>
      <c r="E93" s="88"/>
      <c r="F93" s="54"/>
      <c r="G93" s="55"/>
      <c r="H93" s="55"/>
      <c r="I93" s="55"/>
      <c r="J93" s="55"/>
      <c r="K93" s="55"/>
      <c r="L93" s="89"/>
      <c r="M93" s="89"/>
      <c r="N93" s="89"/>
      <c r="O93" s="89"/>
      <c r="P93" s="56"/>
      <c r="Q93" s="56"/>
      <c r="R93" s="56"/>
      <c r="S93" s="5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88"/>
      <c r="AX93" s="64"/>
      <c r="AY93" s="65"/>
    </row>
    <row r="94" spans="1:51" s="32" customFormat="1" ht="54" customHeight="1" x14ac:dyDescent="0.25">
      <c r="A94" s="52"/>
      <c r="B94" s="52"/>
      <c r="C94" s="52"/>
      <c r="D94" s="52"/>
      <c r="E94" s="88"/>
      <c r="F94" s="54"/>
      <c r="G94" s="55"/>
      <c r="H94" s="55"/>
      <c r="I94" s="55"/>
      <c r="J94" s="55"/>
      <c r="K94" s="55"/>
      <c r="L94" s="89"/>
      <c r="M94" s="89"/>
      <c r="N94" s="89"/>
      <c r="O94" s="89"/>
      <c r="P94" s="56"/>
      <c r="Q94" s="56"/>
      <c r="R94" s="56"/>
      <c r="S94" s="5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88"/>
      <c r="AX94" s="64"/>
      <c r="AY94" s="65"/>
    </row>
    <row r="95" spans="1:51" s="32" customFormat="1" ht="54" customHeight="1" x14ac:dyDescent="0.25">
      <c r="A95" s="52"/>
      <c r="B95" s="52"/>
      <c r="C95" s="52"/>
      <c r="D95" s="52"/>
      <c r="E95" s="88"/>
      <c r="F95" s="54"/>
      <c r="G95" s="55"/>
      <c r="H95" s="55"/>
      <c r="I95" s="55"/>
      <c r="J95" s="55"/>
      <c r="K95" s="55"/>
      <c r="L95" s="89"/>
      <c r="M95" s="89"/>
      <c r="N95" s="89"/>
      <c r="O95" s="89"/>
      <c r="P95" s="56"/>
      <c r="Q95" s="56"/>
      <c r="R95" s="56"/>
      <c r="S95" s="5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88"/>
      <c r="AX95" s="64"/>
      <c r="AY95" s="65"/>
    </row>
    <row r="96" spans="1:51" s="32" customFormat="1" ht="54" customHeight="1" x14ac:dyDescent="0.25">
      <c r="A96" s="52"/>
      <c r="B96" s="52"/>
      <c r="C96" s="52"/>
      <c r="D96" s="52"/>
      <c r="E96" s="88"/>
      <c r="F96" s="54"/>
      <c r="G96" s="55"/>
      <c r="H96" s="55"/>
      <c r="I96" s="55"/>
      <c r="J96" s="55"/>
      <c r="K96" s="55"/>
      <c r="L96" s="89"/>
      <c r="M96" s="89"/>
      <c r="N96" s="89"/>
      <c r="O96" s="89"/>
      <c r="P96" s="56"/>
      <c r="Q96" s="56"/>
      <c r="R96" s="56"/>
      <c r="S96" s="5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88"/>
      <c r="AX96" s="64"/>
      <c r="AY96" s="65"/>
    </row>
    <row r="97" spans="1:51" s="32" customFormat="1" ht="54" customHeight="1" x14ac:dyDescent="0.25">
      <c r="A97" s="52"/>
      <c r="B97" s="52"/>
      <c r="C97" s="52"/>
      <c r="D97" s="52"/>
      <c r="E97" s="88"/>
      <c r="F97" s="54"/>
      <c r="G97" s="55"/>
      <c r="H97" s="55"/>
      <c r="I97" s="55"/>
      <c r="J97" s="55"/>
      <c r="K97" s="55"/>
      <c r="L97" s="89"/>
      <c r="M97" s="89"/>
      <c r="N97" s="89"/>
      <c r="O97" s="89"/>
      <c r="P97" s="56"/>
      <c r="Q97" s="56"/>
      <c r="R97" s="56"/>
      <c r="S97" s="5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88"/>
      <c r="AX97" s="64"/>
      <c r="AY97" s="65"/>
    </row>
    <row r="98" spans="1:51" s="32" customFormat="1" ht="54" customHeight="1" x14ac:dyDescent="0.25">
      <c r="A98" s="52"/>
      <c r="B98" s="52"/>
      <c r="C98" s="52"/>
      <c r="D98" s="52"/>
      <c r="E98" s="88"/>
      <c r="F98" s="54"/>
      <c r="G98" s="55"/>
      <c r="H98" s="55"/>
      <c r="I98" s="55"/>
      <c r="J98" s="55"/>
      <c r="K98" s="55"/>
      <c r="L98" s="89"/>
      <c r="M98" s="89"/>
      <c r="N98" s="89"/>
      <c r="O98" s="89"/>
      <c r="P98" s="56"/>
      <c r="Q98" s="56"/>
      <c r="R98" s="56"/>
      <c r="S98" s="5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88"/>
      <c r="AX98" s="64"/>
      <c r="AY98" s="65"/>
    </row>
    <row r="99" spans="1:51" s="88" customFormat="1" ht="50.1" customHeight="1" x14ac:dyDescent="0.25">
      <c r="A99" s="52" t="s">
        <v>6460</v>
      </c>
      <c r="B99" s="52" t="s">
        <v>6461</v>
      </c>
      <c r="C99" s="52" t="s">
        <v>6462</v>
      </c>
      <c r="D99" s="52" t="s">
        <v>6463</v>
      </c>
      <c r="E99" s="88" t="s">
        <v>97</v>
      </c>
      <c r="F99" s="54">
        <v>112</v>
      </c>
      <c r="G99" s="55" t="s">
        <v>1811</v>
      </c>
      <c r="H99" s="55" t="s">
        <v>6526</v>
      </c>
      <c r="I99" s="55" t="s">
        <v>6447</v>
      </c>
      <c r="J99" s="55" t="s">
        <v>6464</v>
      </c>
      <c r="K99" s="55" t="s">
        <v>6465</v>
      </c>
      <c r="L99" s="89">
        <v>900</v>
      </c>
      <c r="M99" s="89">
        <v>450</v>
      </c>
      <c r="N99" s="89">
        <v>400</v>
      </c>
      <c r="O99" s="89">
        <v>300</v>
      </c>
      <c r="P99" s="56"/>
      <c r="Q99" s="56"/>
      <c r="R99" s="56"/>
      <c r="S99" s="56"/>
      <c r="T99" s="57" t="s">
        <v>1811</v>
      </c>
      <c r="U99" s="58"/>
      <c r="V99" s="58"/>
      <c r="W99" s="58"/>
      <c r="X99" s="58"/>
      <c r="Y99" s="59"/>
      <c r="Z99" s="59"/>
      <c r="AA99" s="59"/>
      <c r="AB99" s="59"/>
      <c r="AC99" s="58"/>
      <c r="AD99" s="58"/>
      <c r="AE99" s="58"/>
      <c r="AF99" s="58"/>
      <c r="AG99" s="60"/>
      <c r="AH99" s="60"/>
      <c r="AI99" s="60"/>
      <c r="AJ99" s="60"/>
      <c r="AK99" s="61">
        <v>5.95</v>
      </c>
      <c r="AL99" s="61"/>
      <c r="AM99" s="62">
        <v>3.4</v>
      </c>
      <c r="AN99" s="58">
        <v>3060</v>
      </c>
      <c r="AO99" s="58">
        <v>1530</v>
      </c>
      <c r="AP99" s="58">
        <v>1360</v>
      </c>
      <c r="AQ99" s="58">
        <v>1020</v>
      </c>
      <c r="AR99" s="58">
        <v>3100</v>
      </c>
      <c r="AS99" s="58">
        <v>1500</v>
      </c>
      <c r="AT99" s="58">
        <v>1400</v>
      </c>
      <c r="AU99" s="58">
        <v>1000</v>
      </c>
      <c r="AV99" s="63"/>
      <c r="AW99" s="88" t="s">
        <v>97</v>
      </c>
      <c r="AX99" s="64"/>
      <c r="AY99" s="65">
        <v>180</v>
      </c>
    </row>
    <row r="100" spans="1:51" s="88" customFormat="1" ht="50.1" customHeight="1" x14ac:dyDescent="0.25">
      <c r="A100" s="52"/>
      <c r="B100" s="52"/>
      <c r="C100" s="52"/>
      <c r="D100" s="52"/>
      <c r="F100" s="54"/>
      <c r="G100" s="55"/>
      <c r="H100" s="55"/>
      <c r="I100" s="55"/>
      <c r="J100" s="55"/>
      <c r="K100" s="55"/>
      <c r="L100" s="89"/>
      <c r="M100" s="89"/>
      <c r="N100" s="89"/>
      <c r="O100" s="89"/>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X100" s="64"/>
      <c r="AY100" s="65"/>
    </row>
    <row r="101" spans="1:51" s="88" customFormat="1" ht="50.1" customHeight="1" x14ac:dyDescent="0.25">
      <c r="A101" s="52"/>
      <c r="B101" s="52"/>
      <c r="C101" s="52"/>
      <c r="D101" s="52"/>
      <c r="F101" s="54"/>
      <c r="G101" s="55"/>
      <c r="H101" s="55"/>
      <c r="I101" s="55"/>
      <c r="J101" s="55"/>
      <c r="K101" s="55"/>
      <c r="L101" s="89"/>
      <c r="M101" s="89"/>
      <c r="N101" s="89"/>
      <c r="O101" s="89"/>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X101" s="64"/>
      <c r="AY101" s="65"/>
    </row>
    <row r="102" spans="1:51" s="88" customFormat="1" ht="50.1" customHeight="1" x14ac:dyDescent="0.25">
      <c r="A102" s="52"/>
      <c r="B102" s="52"/>
      <c r="C102" s="52"/>
      <c r="D102" s="52"/>
      <c r="F102" s="54"/>
      <c r="G102" s="55"/>
      <c r="H102" s="55"/>
      <c r="I102" s="55"/>
      <c r="J102" s="55"/>
      <c r="K102" s="55"/>
      <c r="L102" s="89"/>
      <c r="M102" s="89"/>
      <c r="N102" s="89"/>
      <c r="O102" s="89"/>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X102" s="64"/>
      <c r="AY102" s="65"/>
    </row>
    <row r="103" spans="1:51" s="88" customFormat="1" ht="50.1" customHeight="1" x14ac:dyDescent="0.25">
      <c r="A103" s="52"/>
      <c r="B103" s="52"/>
      <c r="C103" s="52"/>
      <c r="D103" s="52"/>
      <c r="F103" s="54"/>
      <c r="G103" s="55"/>
      <c r="H103" s="55"/>
      <c r="I103" s="55"/>
      <c r="J103" s="55"/>
      <c r="K103" s="55"/>
      <c r="L103" s="89"/>
      <c r="M103" s="89"/>
      <c r="N103" s="89"/>
      <c r="O103" s="89"/>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X103" s="64"/>
      <c r="AY103" s="65"/>
    </row>
    <row r="104" spans="1:51" s="88" customFormat="1" ht="50.1" customHeight="1" x14ac:dyDescent="0.25">
      <c r="A104" s="52"/>
      <c r="B104" s="52"/>
      <c r="C104" s="52"/>
      <c r="D104" s="52"/>
      <c r="F104" s="54"/>
      <c r="G104" s="55"/>
      <c r="H104" s="55"/>
      <c r="I104" s="55"/>
      <c r="J104" s="55"/>
      <c r="K104" s="55"/>
      <c r="L104" s="89"/>
      <c r="M104" s="89"/>
      <c r="N104" s="89"/>
      <c r="O104" s="89"/>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X104" s="64"/>
      <c r="AY104" s="65"/>
    </row>
    <row r="105" spans="1:51" s="88" customFormat="1" ht="50.1" customHeight="1" x14ac:dyDescent="0.25">
      <c r="A105" s="52"/>
      <c r="B105" s="52"/>
      <c r="C105" s="52"/>
      <c r="D105" s="52"/>
      <c r="F105" s="54"/>
      <c r="G105" s="55"/>
      <c r="H105" s="55"/>
      <c r="I105" s="55"/>
      <c r="J105" s="55"/>
      <c r="K105" s="55"/>
      <c r="L105" s="89"/>
      <c r="M105" s="89"/>
      <c r="N105" s="89"/>
      <c r="O105" s="89"/>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X105" s="64"/>
      <c r="AY105" s="65"/>
    </row>
    <row r="106" spans="1:51" s="32" customFormat="1" ht="54" customHeight="1" x14ac:dyDescent="0.25">
      <c r="A106" s="52" t="str">
        <f t="shared" ref="A106:A113" si="0">G106&amp;"+1"</f>
        <v>XL55NT+1</v>
      </c>
      <c r="B106" s="52" t="str">
        <f t="shared" ref="B106:B113" si="1">G106&amp;"+2"</f>
        <v>XL55NT+2</v>
      </c>
      <c r="C106" s="52" t="str">
        <f t="shared" ref="C106:C113" si="2">G106&amp;"+3"</f>
        <v>XL55NT+3</v>
      </c>
      <c r="D106" s="52" t="str">
        <f t="shared" ref="D106:D113" si="3">G106&amp;"+4"</f>
        <v>XL55NT+4</v>
      </c>
      <c r="E106" s="88" t="s">
        <v>97</v>
      </c>
      <c r="F106" s="54">
        <v>55</v>
      </c>
      <c r="G106" s="55" t="s">
        <v>1667</v>
      </c>
      <c r="H106" s="55" t="s">
        <v>6466</v>
      </c>
      <c r="I106" s="55" t="s">
        <v>6467</v>
      </c>
      <c r="J106" s="55" t="s">
        <v>6466</v>
      </c>
      <c r="K106" s="55" t="s">
        <v>6468</v>
      </c>
      <c r="L106" s="89">
        <v>900</v>
      </c>
      <c r="M106" s="89">
        <v>450</v>
      </c>
      <c r="N106" s="89">
        <v>400</v>
      </c>
      <c r="O106" s="89">
        <v>300</v>
      </c>
      <c r="P106" s="56"/>
      <c r="Q106" s="56"/>
      <c r="R106" s="56"/>
      <c r="S106" s="56"/>
      <c r="T106" s="57" t="str">
        <f t="shared" ref="T106:T113" si="4">G106</f>
        <v>XL55NT</v>
      </c>
      <c r="U106" s="58"/>
      <c r="V106" s="58"/>
      <c r="W106" s="58"/>
      <c r="X106" s="58"/>
      <c r="Y106" s="59">
        <f>U106/L106</f>
        <v>0</v>
      </c>
      <c r="Z106" s="59">
        <f>V106/M106</f>
        <v>0</v>
      </c>
      <c r="AA106" s="59"/>
      <c r="AB106" s="59"/>
      <c r="AC106" s="58"/>
      <c r="AD106" s="58"/>
      <c r="AE106" s="58"/>
      <c r="AF106" s="58"/>
      <c r="AG106" s="60"/>
      <c r="AH106" s="60"/>
      <c r="AI106" s="60"/>
      <c r="AJ106" s="60"/>
      <c r="AK106" s="61">
        <v>5.95</v>
      </c>
      <c r="AL106" s="61"/>
      <c r="AM106" s="62" t="e">
        <f>ROUNDDOWN(AK106*#REF!/#REF!,1)</f>
        <v>#REF!</v>
      </c>
      <c r="AN106" s="58" t="e">
        <f t="shared" ref="AN106:AQ113" si="5">L106*$AM106</f>
        <v>#REF!</v>
      </c>
      <c r="AO106" s="58" t="e">
        <f t="shared" si="5"/>
        <v>#REF!</v>
      </c>
      <c r="AP106" s="58" t="e">
        <f t="shared" si="5"/>
        <v>#REF!</v>
      </c>
      <c r="AQ106" s="58" t="e">
        <f t="shared" si="5"/>
        <v>#REF!</v>
      </c>
      <c r="AR106" s="58" t="e">
        <f t="shared" ref="AR106:AU113" si="6">IF(AN106&lt;1000,ROUND(AN106,-1),ROUND(AN106,-2))</f>
        <v>#REF!</v>
      </c>
      <c r="AS106" s="58" t="e">
        <f t="shared" si="6"/>
        <v>#REF!</v>
      </c>
      <c r="AT106" s="58" t="e">
        <f t="shared" si="6"/>
        <v>#REF!</v>
      </c>
      <c r="AU106" s="58" t="e">
        <f t="shared" si="6"/>
        <v>#REF!</v>
      </c>
      <c r="AV106" s="63"/>
      <c r="AW106" s="88" t="s">
        <v>97</v>
      </c>
      <c r="AX106" s="64"/>
      <c r="AY106" s="65">
        <v>180</v>
      </c>
    </row>
    <row r="107" spans="1:51" s="32" customFormat="1" ht="54" customHeight="1" x14ac:dyDescent="0.25">
      <c r="A107" s="52"/>
      <c r="B107" s="52"/>
      <c r="C107" s="52"/>
      <c r="D107" s="52"/>
      <c r="E107" s="88"/>
      <c r="F107" s="54"/>
      <c r="G107" s="55"/>
      <c r="H107" s="55"/>
      <c r="I107" s="55"/>
      <c r="J107" s="55"/>
      <c r="K107" s="55"/>
      <c r="L107" s="89"/>
      <c r="M107" s="89"/>
      <c r="N107" s="89"/>
      <c r="O107" s="89"/>
      <c r="P107" s="56"/>
      <c r="Q107" s="56"/>
      <c r="R107" s="56"/>
      <c r="S107" s="5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88"/>
      <c r="AX107" s="64"/>
      <c r="AY107" s="65"/>
    </row>
    <row r="108" spans="1:51" s="32" customFormat="1" ht="54" customHeight="1" x14ac:dyDescent="0.25">
      <c r="A108" s="52"/>
      <c r="B108" s="52"/>
      <c r="C108" s="52"/>
      <c r="D108" s="52"/>
      <c r="E108" s="88"/>
      <c r="F108" s="54"/>
      <c r="G108" s="55"/>
      <c r="H108" s="55"/>
      <c r="I108" s="55"/>
      <c r="J108" s="55"/>
      <c r="K108" s="55"/>
      <c r="L108" s="89"/>
      <c r="M108" s="89"/>
      <c r="N108" s="89"/>
      <c r="O108" s="89"/>
      <c r="P108" s="56"/>
      <c r="Q108" s="56"/>
      <c r="R108" s="56"/>
      <c r="S108" s="5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88"/>
      <c r="AX108" s="64"/>
      <c r="AY108" s="65"/>
    </row>
    <row r="109" spans="1:51" s="32" customFormat="1" ht="54" customHeight="1" x14ac:dyDescent="0.25">
      <c r="A109" s="52"/>
      <c r="B109" s="52"/>
      <c r="C109" s="52"/>
      <c r="D109" s="52"/>
      <c r="E109" s="88"/>
      <c r="F109" s="54"/>
      <c r="G109" s="55"/>
      <c r="H109" s="55"/>
      <c r="I109" s="55"/>
      <c r="J109" s="55"/>
      <c r="K109" s="55"/>
      <c r="L109" s="89"/>
      <c r="M109" s="89"/>
      <c r="N109" s="89"/>
      <c r="O109" s="89"/>
      <c r="P109" s="56"/>
      <c r="Q109" s="56"/>
      <c r="R109" s="56"/>
      <c r="S109" s="5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88"/>
      <c r="AX109" s="64"/>
      <c r="AY109" s="65"/>
    </row>
    <row r="110" spans="1:51" s="32" customFormat="1" ht="54" customHeight="1" x14ac:dyDescent="0.25">
      <c r="A110" s="52"/>
      <c r="B110" s="52"/>
      <c r="C110" s="52"/>
      <c r="D110" s="52"/>
      <c r="E110" s="88"/>
      <c r="F110" s="54"/>
      <c r="G110" s="55"/>
      <c r="H110" s="55"/>
      <c r="I110" s="55"/>
      <c r="J110" s="55"/>
      <c r="K110" s="55"/>
      <c r="L110" s="89"/>
      <c r="M110" s="89"/>
      <c r="N110" s="89"/>
      <c r="O110" s="89"/>
      <c r="P110" s="56"/>
      <c r="Q110" s="56"/>
      <c r="R110" s="56"/>
      <c r="S110" s="5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88"/>
      <c r="AX110" s="64"/>
      <c r="AY110" s="65"/>
    </row>
    <row r="111" spans="1:51" s="32" customFormat="1" ht="54" customHeight="1" x14ac:dyDescent="0.25">
      <c r="A111" s="52"/>
      <c r="B111" s="52"/>
      <c r="C111" s="52"/>
      <c r="D111" s="52"/>
      <c r="E111" s="88"/>
      <c r="F111" s="54"/>
      <c r="G111" s="55"/>
      <c r="H111" s="55"/>
      <c r="I111" s="55"/>
      <c r="J111" s="55"/>
      <c r="K111" s="55"/>
      <c r="L111" s="89"/>
      <c r="M111" s="89"/>
      <c r="N111" s="89"/>
      <c r="O111" s="89"/>
      <c r="P111" s="56"/>
      <c r="Q111" s="56"/>
      <c r="R111" s="56"/>
      <c r="S111" s="5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88"/>
      <c r="AX111" s="64"/>
      <c r="AY111" s="65"/>
    </row>
    <row r="112" spans="1:51" s="32" customFormat="1" ht="54" customHeight="1" x14ac:dyDescent="0.25">
      <c r="A112" s="52"/>
      <c r="B112" s="52"/>
      <c r="C112" s="52"/>
      <c r="D112" s="52"/>
      <c r="E112" s="88"/>
      <c r="F112" s="54"/>
      <c r="G112" s="55"/>
      <c r="H112" s="55"/>
      <c r="I112" s="55"/>
      <c r="J112" s="55"/>
      <c r="K112" s="55"/>
      <c r="L112" s="89"/>
      <c r="M112" s="89"/>
      <c r="N112" s="89"/>
      <c r="O112" s="89"/>
      <c r="P112" s="56"/>
      <c r="Q112" s="56"/>
      <c r="R112" s="56"/>
      <c r="S112" s="5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88"/>
      <c r="AX112" s="64"/>
      <c r="AY112" s="65"/>
    </row>
    <row r="113" spans="1:51" s="32" customFormat="1" ht="62.25" customHeight="1" x14ac:dyDescent="0.25">
      <c r="A113" s="52" t="str">
        <f t="shared" si="0"/>
        <v>XL56NT+1</v>
      </c>
      <c r="B113" s="52" t="str">
        <f t="shared" si="1"/>
        <v>XL56NT+2</v>
      </c>
      <c r="C113" s="52" t="str">
        <f t="shared" si="2"/>
        <v>XL56NT+3</v>
      </c>
      <c r="D113" s="52" t="str">
        <f t="shared" si="3"/>
        <v>XL56NT+4</v>
      </c>
      <c r="E113" s="88" t="s">
        <v>97</v>
      </c>
      <c r="F113" s="54">
        <v>56</v>
      </c>
      <c r="G113" s="55" t="s">
        <v>1669</v>
      </c>
      <c r="H113" s="55" t="s">
        <v>6469</v>
      </c>
      <c r="I113" s="55" t="s">
        <v>6467</v>
      </c>
      <c r="J113" s="55" t="s">
        <v>6469</v>
      </c>
      <c r="K113" s="55" t="s">
        <v>148</v>
      </c>
      <c r="L113" s="90">
        <v>900</v>
      </c>
      <c r="M113" s="89">
        <v>450</v>
      </c>
      <c r="N113" s="89">
        <v>400</v>
      </c>
      <c r="O113" s="89">
        <v>300</v>
      </c>
      <c r="P113" s="56"/>
      <c r="Q113" s="56"/>
      <c r="R113" s="56"/>
      <c r="S113" s="56"/>
      <c r="T113" s="57" t="str">
        <f t="shared" si="4"/>
        <v>XL56NT</v>
      </c>
      <c r="U113" s="58"/>
      <c r="V113" s="58"/>
      <c r="W113" s="58"/>
      <c r="X113" s="58"/>
      <c r="Y113" s="59">
        <f>U113/L113</f>
        <v>0</v>
      </c>
      <c r="Z113" s="59"/>
      <c r="AA113" s="59"/>
      <c r="AB113" s="59"/>
      <c r="AC113" s="58"/>
      <c r="AD113" s="58"/>
      <c r="AE113" s="58"/>
      <c r="AF113" s="58"/>
      <c r="AG113" s="60"/>
      <c r="AH113" s="60"/>
      <c r="AI113" s="60"/>
      <c r="AJ113" s="60"/>
      <c r="AK113" s="61">
        <v>5.95</v>
      </c>
      <c r="AL113" s="61"/>
      <c r="AM113" s="62" t="e">
        <f>ROUNDDOWN(AK113*#REF!/#REF!,1)</f>
        <v>#REF!</v>
      </c>
      <c r="AN113" s="58" t="e">
        <f t="shared" si="5"/>
        <v>#REF!</v>
      </c>
      <c r="AO113" s="58" t="e">
        <f t="shared" si="5"/>
        <v>#REF!</v>
      </c>
      <c r="AP113" s="58" t="e">
        <f t="shared" si="5"/>
        <v>#REF!</v>
      </c>
      <c r="AQ113" s="58" t="e">
        <f t="shared" si="5"/>
        <v>#REF!</v>
      </c>
      <c r="AR113" s="58" t="e">
        <f t="shared" si="6"/>
        <v>#REF!</v>
      </c>
      <c r="AS113" s="58" t="e">
        <f t="shared" si="6"/>
        <v>#REF!</v>
      </c>
      <c r="AT113" s="58" t="e">
        <f t="shared" si="6"/>
        <v>#REF!</v>
      </c>
      <c r="AU113" s="58" t="e">
        <f t="shared" si="6"/>
        <v>#REF!</v>
      </c>
      <c r="AV113" s="63"/>
      <c r="AW113" s="88" t="s">
        <v>97</v>
      </c>
      <c r="AX113" s="64"/>
      <c r="AY113" s="65">
        <v>240</v>
      </c>
    </row>
    <row r="114" spans="1:51" s="32" customFormat="1" ht="62.25" customHeight="1" x14ac:dyDescent="0.25">
      <c r="A114" s="52"/>
      <c r="B114" s="52"/>
      <c r="C114" s="52"/>
      <c r="D114" s="52"/>
      <c r="E114" s="88"/>
      <c r="F114" s="54"/>
      <c r="G114" s="55"/>
      <c r="H114" s="55"/>
      <c r="I114" s="55"/>
      <c r="J114" s="55"/>
      <c r="K114" s="55"/>
      <c r="L114" s="90"/>
      <c r="M114" s="89"/>
      <c r="N114" s="89"/>
      <c r="O114" s="89"/>
      <c r="P114" s="56"/>
      <c r="Q114" s="56"/>
      <c r="R114" s="56"/>
      <c r="S114" s="5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88"/>
      <c r="AX114" s="64"/>
      <c r="AY114" s="65"/>
    </row>
    <row r="115" spans="1:51" s="32" customFormat="1" ht="62.25" customHeight="1" x14ac:dyDescent="0.25">
      <c r="A115" s="52"/>
      <c r="B115" s="52"/>
      <c r="C115" s="52"/>
      <c r="D115" s="52"/>
      <c r="E115" s="88"/>
      <c r="F115" s="54"/>
      <c r="G115" s="55"/>
      <c r="H115" s="55"/>
      <c r="I115" s="55"/>
      <c r="J115" s="55"/>
      <c r="K115" s="55"/>
      <c r="L115" s="90"/>
      <c r="M115" s="89"/>
      <c r="N115" s="89"/>
      <c r="O115" s="89"/>
      <c r="P115" s="56"/>
      <c r="Q115" s="56"/>
      <c r="R115" s="56"/>
      <c r="S115" s="5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88"/>
      <c r="AX115" s="64"/>
      <c r="AY115" s="65"/>
    </row>
    <row r="116" spans="1:51" s="32" customFormat="1" ht="62.25" customHeight="1" x14ac:dyDescent="0.25">
      <c r="A116" s="52"/>
      <c r="B116" s="52"/>
      <c r="C116" s="52"/>
      <c r="D116" s="52"/>
      <c r="E116" s="88"/>
      <c r="F116" s="54"/>
      <c r="G116" s="55"/>
      <c r="H116" s="55"/>
      <c r="I116" s="55"/>
      <c r="J116" s="55"/>
      <c r="K116" s="55"/>
      <c r="L116" s="90"/>
      <c r="M116" s="89"/>
      <c r="N116" s="89"/>
      <c r="O116" s="89"/>
      <c r="P116" s="56"/>
      <c r="Q116" s="56"/>
      <c r="R116" s="56"/>
      <c r="S116" s="5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88"/>
      <c r="AX116" s="64"/>
      <c r="AY116" s="65"/>
    </row>
    <row r="117" spans="1:51" s="32" customFormat="1" ht="62.25" customHeight="1" x14ac:dyDescent="0.25">
      <c r="A117" s="52"/>
      <c r="B117" s="52"/>
      <c r="C117" s="52"/>
      <c r="D117" s="52"/>
      <c r="E117" s="88"/>
      <c r="F117" s="54"/>
      <c r="G117" s="55"/>
      <c r="H117" s="55"/>
      <c r="I117" s="55"/>
      <c r="J117" s="55"/>
      <c r="K117" s="55"/>
      <c r="L117" s="90"/>
      <c r="M117" s="89"/>
      <c r="N117" s="89"/>
      <c r="O117" s="89"/>
      <c r="P117" s="56"/>
      <c r="Q117" s="56"/>
      <c r="R117" s="56"/>
      <c r="S117" s="5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88"/>
      <c r="AX117" s="64"/>
      <c r="AY117" s="65"/>
    </row>
    <row r="118" spans="1:51" s="32" customFormat="1" ht="62.25" customHeight="1" x14ac:dyDescent="0.25">
      <c r="A118" s="52"/>
      <c r="B118" s="52"/>
      <c r="C118" s="52"/>
      <c r="D118" s="52"/>
      <c r="E118" s="88"/>
      <c r="F118" s="54"/>
      <c r="G118" s="55"/>
      <c r="H118" s="55"/>
      <c r="I118" s="55"/>
      <c r="J118" s="55"/>
      <c r="K118" s="55"/>
      <c r="L118" s="90"/>
      <c r="M118" s="89"/>
      <c r="N118" s="89"/>
      <c r="O118" s="89"/>
      <c r="P118" s="56"/>
      <c r="Q118" s="56"/>
      <c r="R118" s="56"/>
      <c r="S118" s="5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88"/>
      <c r="AX118" s="64"/>
      <c r="AY118" s="65"/>
    </row>
    <row r="119" spans="1:51" s="32" customFormat="1" ht="62.25" customHeight="1" x14ac:dyDescent="0.25">
      <c r="A119" s="52"/>
      <c r="B119" s="52"/>
      <c r="C119" s="52"/>
      <c r="D119" s="52"/>
      <c r="E119" s="88"/>
      <c r="F119" s="54"/>
      <c r="G119" s="55"/>
      <c r="H119" s="55"/>
      <c r="I119" s="55"/>
      <c r="J119" s="55"/>
      <c r="K119" s="55"/>
      <c r="L119" s="90"/>
      <c r="M119" s="89"/>
      <c r="N119" s="89"/>
      <c r="O119" s="89"/>
      <c r="P119" s="56"/>
      <c r="Q119" s="56"/>
      <c r="R119" s="56"/>
      <c r="S119" s="5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88"/>
      <c r="AX119" s="64"/>
      <c r="AY119" s="65"/>
    </row>
    <row r="120" spans="1:51" s="32" customFormat="1" ht="47.25" x14ac:dyDescent="0.25">
      <c r="A120" s="52" t="s">
        <v>6470</v>
      </c>
      <c r="B120" s="52" t="s">
        <v>6471</v>
      </c>
      <c r="C120" s="52" t="s">
        <v>6472</v>
      </c>
      <c r="D120" s="52" t="s">
        <v>6473</v>
      </c>
      <c r="E120" s="88" t="s">
        <v>97</v>
      </c>
      <c r="F120" s="41"/>
      <c r="G120" s="55" t="s">
        <v>1337</v>
      </c>
      <c r="H120" s="55" t="s">
        <v>155</v>
      </c>
      <c r="I120" s="55" t="s">
        <v>6474</v>
      </c>
      <c r="J120" s="55" t="s">
        <v>155</v>
      </c>
      <c r="K120" s="55"/>
      <c r="L120" s="56">
        <v>2600</v>
      </c>
      <c r="M120" s="54">
        <v>1000</v>
      </c>
      <c r="N120" s="54">
        <v>650</v>
      </c>
      <c r="O120" s="54">
        <v>500</v>
      </c>
      <c r="P120" s="56"/>
      <c r="Q120" s="56"/>
      <c r="R120" s="56"/>
      <c r="S120" s="56"/>
      <c r="T120" s="57" t="s">
        <v>1337</v>
      </c>
      <c r="U120" s="58"/>
      <c r="V120" s="58"/>
      <c r="W120" s="58"/>
      <c r="X120" s="58"/>
      <c r="Y120" s="59">
        <v>0</v>
      </c>
      <c r="Z120" s="59"/>
      <c r="AA120" s="59"/>
      <c r="AB120" s="59"/>
      <c r="AC120" s="58"/>
      <c r="AD120" s="58"/>
      <c r="AE120" s="58"/>
      <c r="AF120" s="58"/>
      <c r="AG120" s="60"/>
      <c r="AH120" s="60"/>
      <c r="AI120" s="60"/>
      <c r="AJ120" s="60"/>
      <c r="AK120" s="61">
        <v>3.1153846153846154</v>
      </c>
      <c r="AL120" s="61"/>
      <c r="AM120" s="61">
        <v>1.8</v>
      </c>
      <c r="AN120" s="58">
        <v>4680</v>
      </c>
      <c r="AO120" s="58">
        <v>1800</v>
      </c>
      <c r="AP120" s="58">
        <v>1170</v>
      </c>
      <c r="AQ120" s="58">
        <v>900</v>
      </c>
      <c r="AR120" s="58">
        <v>4700</v>
      </c>
      <c r="AS120" s="58">
        <v>1800</v>
      </c>
      <c r="AT120" s="58">
        <v>1200</v>
      </c>
      <c r="AU120" s="58">
        <v>900</v>
      </c>
      <c r="AV120" s="63"/>
      <c r="AW120" s="88" t="s">
        <v>97</v>
      </c>
      <c r="AX120" s="64"/>
      <c r="AY120" s="65"/>
    </row>
    <row r="121" spans="1:51" s="32" customFormat="1" ht="15.75" x14ac:dyDescent="0.25">
      <c r="A121" s="52"/>
      <c r="B121" s="52"/>
      <c r="C121" s="52"/>
      <c r="D121" s="52"/>
      <c r="E121" s="88"/>
      <c r="F121" s="41"/>
      <c r="G121" s="55"/>
      <c r="H121" s="55"/>
      <c r="I121" s="55"/>
      <c r="J121" s="55"/>
      <c r="K121" s="55"/>
      <c r="L121" s="56"/>
      <c r="M121" s="54"/>
      <c r="N121" s="54"/>
      <c r="O121" s="54"/>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1"/>
      <c r="AN121" s="58"/>
      <c r="AO121" s="58"/>
      <c r="AP121" s="58"/>
      <c r="AQ121" s="58"/>
      <c r="AR121" s="58"/>
      <c r="AS121" s="58"/>
      <c r="AT121" s="58"/>
      <c r="AU121" s="58"/>
      <c r="AV121" s="63"/>
      <c r="AW121" s="88"/>
      <c r="AX121" s="64"/>
      <c r="AY121" s="65"/>
    </row>
    <row r="122" spans="1:51" s="32" customFormat="1" ht="15.75" x14ac:dyDescent="0.25">
      <c r="A122" s="52"/>
      <c r="B122" s="52"/>
      <c r="C122" s="52"/>
      <c r="D122" s="52"/>
      <c r="E122" s="88"/>
      <c r="F122" s="41"/>
      <c r="G122" s="55"/>
      <c r="H122" s="55"/>
      <c r="I122" s="55"/>
      <c r="J122" s="55"/>
      <c r="K122" s="55"/>
      <c r="L122" s="56"/>
      <c r="M122" s="54"/>
      <c r="N122" s="54"/>
      <c r="O122" s="54"/>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1"/>
      <c r="AN122" s="58"/>
      <c r="AO122" s="58"/>
      <c r="AP122" s="58"/>
      <c r="AQ122" s="58"/>
      <c r="AR122" s="58"/>
      <c r="AS122" s="58"/>
      <c r="AT122" s="58"/>
      <c r="AU122" s="58"/>
      <c r="AV122" s="63"/>
      <c r="AW122" s="88"/>
      <c r="AX122" s="64"/>
      <c r="AY122" s="65"/>
    </row>
    <row r="123" spans="1:51" s="32" customFormat="1" ht="15.75" x14ac:dyDescent="0.25">
      <c r="A123" s="52"/>
      <c r="B123" s="52"/>
      <c r="C123" s="52"/>
      <c r="D123" s="52"/>
      <c r="E123" s="88"/>
      <c r="F123" s="41"/>
      <c r="G123" s="55"/>
      <c r="H123" s="55"/>
      <c r="I123" s="55"/>
      <c r="J123" s="55"/>
      <c r="K123" s="55"/>
      <c r="L123" s="56"/>
      <c r="M123" s="54"/>
      <c r="N123" s="54"/>
      <c r="O123" s="54"/>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1"/>
      <c r="AN123" s="58"/>
      <c r="AO123" s="58"/>
      <c r="AP123" s="58"/>
      <c r="AQ123" s="58"/>
      <c r="AR123" s="58"/>
      <c r="AS123" s="58"/>
      <c r="AT123" s="58"/>
      <c r="AU123" s="58"/>
      <c r="AV123" s="63"/>
      <c r="AW123" s="88"/>
      <c r="AX123" s="64"/>
      <c r="AY123" s="65"/>
    </row>
    <row r="124" spans="1:51" s="32" customFormat="1" ht="15.75" x14ac:dyDescent="0.25">
      <c r="A124" s="52"/>
      <c r="B124" s="52"/>
      <c r="C124" s="52"/>
      <c r="D124" s="52"/>
      <c r="E124" s="88"/>
      <c r="F124" s="41"/>
      <c r="G124" s="55"/>
      <c r="H124" s="55"/>
      <c r="I124" s="55"/>
      <c r="J124" s="55"/>
      <c r="K124" s="55"/>
      <c r="L124" s="56"/>
      <c r="M124" s="54"/>
      <c r="N124" s="54"/>
      <c r="O124" s="54"/>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1"/>
      <c r="AN124" s="58"/>
      <c r="AO124" s="58"/>
      <c r="AP124" s="58"/>
      <c r="AQ124" s="58"/>
      <c r="AR124" s="58"/>
      <c r="AS124" s="58"/>
      <c r="AT124" s="58"/>
      <c r="AU124" s="58"/>
      <c r="AV124" s="63"/>
      <c r="AW124" s="88"/>
      <c r="AX124" s="64"/>
      <c r="AY124" s="65"/>
    </row>
    <row r="125" spans="1:51" s="32" customFormat="1" ht="15.75" x14ac:dyDescent="0.25">
      <c r="A125" s="52"/>
      <c r="B125" s="52"/>
      <c r="C125" s="52"/>
      <c r="D125" s="52"/>
      <c r="E125" s="88"/>
      <c r="F125" s="41"/>
      <c r="G125" s="55"/>
      <c r="H125" s="55"/>
      <c r="I125" s="55"/>
      <c r="J125" s="55"/>
      <c r="K125" s="55"/>
      <c r="L125" s="56"/>
      <c r="M125" s="54"/>
      <c r="N125" s="54"/>
      <c r="O125" s="54"/>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1"/>
      <c r="AN125" s="58"/>
      <c r="AO125" s="58"/>
      <c r="AP125" s="58"/>
      <c r="AQ125" s="58"/>
      <c r="AR125" s="58"/>
      <c r="AS125" s="58"/>
      <c r="AT125" s="58"/>
      <c r="AU125" s="58"/>
      <c r="AV125" s="63"/>
      <c r="AW125" s="88"/>
      <c r="AX125" s="64"/>
      <c r="AY125" s="65"/>
    </row>
    <row r="126" spans="1:51" s="32" customFormat="1" ht="15.75" x14ac:dyDescent="0.25">
      <c r="A126" s="52"/>
      <c r="B126" s="52"/>
      <c r="C126" s="52"/>
      <c r="D126" s="52"/>
      <c r="E126" s="88"/>
      <c r="F126" s="41"/>
      <c r="G126" s="55"/>
      <c r="H126" s="55"/>
      <c r="I126" s="55"/>
      <c r="J126" s="55"/>
      <c r="K126" s="55"/>
      <c r="L126" s="56"/>
      <c r="M126" s="54"/>
      <c r="N126" s="54"/>
      <c r="O126" s="54"/>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1"/>
      <c r="AN126" s="58"/>
      <c r="AO126" s="58"/>
      <c r="AP126" s="58"/>
      <c r="AQ126" s="58"/>
      <c r="AR126" s="58"/>
      <c r="AS126" s="58"/>
      <c r="AT126" s="58"/>
      <c r="AU126" s="58"/>
      <c r="AV126" s="63"/>
      <c r="AW126" s="88"/>
      <c r="AX126" s="64"/>
      <c r="AY126" s="65"/>
    </row>
    <row r="127" spans="1:51" s="32" customFormat="1" ht="47.25" x14ac:dyDescent="0.25">
      <c r="A127" s="52" t="s">
        <v>6475</v>
      </c>
      <c r="B127" s="52" t="s">
        <v>6476</v>
      </c>
      <c r="C127" s="52" t="s">
        <v>6477</v>
      </c>
      <c r="D127" s="52" t="s">
        <v>6478</v>
      </c>
      <c r="E127" s="88" t="s">
        <v>97</v>
      </c>
      <c r="F127" s="41"/>
      <c r="G127" s="55" t="s">
        <v>1341</v>
      </c>
      <c r="H127" s="55" t="s">
        <v>155</v>
      </c>
      <c r="I127" s="91" t="s">
        <v>6479</v>
      </c>
      <c r="J127" s="55" t="s">
        <v>155</v>
      </c>
      <c r="K127" s="91" t="s">
        <v>6480</v>
      </c>
      <c r="L127" s="54">
        <v>2200</v>
      </c>
      <c r="M127" s="54">
        <v>900</v>
      </c>
      <c r="N127" s="54">
        <v>650</v>
      </c>
      <c r="O127" s="54">
        <v>500</v>
      </c>
      <c r="P127" s="56"/>
      <c r="Q127" s="56"/>
      <c r="R127" s="56"/>
      <c r="S127" s="56"/>
      <c r="T127" s="57" t="s">
        <v>1341</v>
      </c>
      <c r="U127" s="58"/>
      <c r="V127" s="58"/>
      <c r="W127" s="58"/>
      <c r="X127" s="58"/>
      <c r="Y127" s="59"/>
      <c r="Z127" s="59"/>
      <c r="AA127" s="59"/>
      <c r="AB127" s="59"/>
      <c r="AC127" s="58"/>
      <c r="AD127" s="58"/>
      <c r="AE127" s="58"/>
      <c r="AF127" s="58"/>
      <c r="AG127" s="60"/>
      <c r="AH127" s="60"/>
      <c r="AI127" s="60"/>
      <c r="AJ127" s="60"/>
      <c r="AK127" s="61">
        <v>4.0683760683760681</v>
      </c>
      <c r="AL127" s="61"/>
      <c r="AM127" s="62">
        <v>2.2999999999999998</v>
      </c>
      <c r="AN127" s="58">
        <v>5060</v>
      </c>
      <c r="AO127" s="58">
        <v>2070</v>
      </c>
      <c r="AP127" s="58">
        <v>1494.9999999999998</v>
      </c>
      <c r="AQ127" s="58">
        <v>1150</v>
      </c>
      <c r="AR127" s="58">
        <v>5100</v>
      </c>
      <c r="AS127" s="58">
        <v>2100</v>
      </c>
      <c r="AT127" s="58">
        <v>1500</v>
      </c>
      <c r="AU127" s="58">
        <v>1200</v>
      </c>
      <c r="AV127" s="63"/>
      <c r="AW127" s="88" t="s">
        <v>97</v>
      </c>
      <c r="AX127" s="64"/>
      <c r="AY127" s="65">
        <v>300</v>
      </c>
    </row>
    <row r="128" spans="1:51" s="32" customFormat="1" ht="15.75" x14ac:dyDescent="0.25">
      <c r="A128" s="52"/>
      <c r="B128" s="52"/>
      <c r="C128" s="52"/>
      <c r="D128" s="52"/>
      <c r="E128" s="88"/>
      <c r="F128" s="41"/>
      <c r="G128" s="55"/>
      <c r="H128" s="55"/>
      <c r="I128" s="91"/>
      <c r="J128" s="55"/>
      <c r="K128" s="91"/>
      <c r="L128" s="54"/>
      <c r="M128" s="54"/>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1" s="32" customFormat="1" ht="15.75" x14ac:dyDescent="0.25">
      <c r="A129" s="52"/>
      <c r="B129" s="52"/>
      <c r="C129" s="52"/>
      <c r="D129" s="52"/>
      <c r="E129" s="88"/>
      <c r="F129" s="41"/>
      <c r="G129" s="55"/>
      <c r="H129" s="55"/>
      <c r="I129" s="91"/>
      <c r="J129" s="55"/>
      <c r="K129" s="91"/>
      <c r="L129" s="54"/>
      <c r="M129" s="54"/>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1" s="32" customFormat="1" ht="15.75" x14ac:dyDescent="0.25">
      <c r="A130" s="52"/>
      <c r="B130" s="52"/>
      <c r="C130" s="52"/>
      <c r="D130" s="52"/>
      <c r="E130" s="88"/>
      <c r="F130" s="41"/>
      <c r="G130" s="55"/>
      <c r="H130" s="55"/>
      <c r="I130" s="91"/>
      <c r="J130" s="55"/>
      <c r="K130" s="91"/>
      <c r="L130" s="54"/>
      <c r="M130" s="54"/>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1" s="32" customFormat="1" ht="15.75" x14ac:dyDescent="0.25">
      <c r="A131" s="52"/>
      <c r="B131" s="52"/>
      <c r="C131" s="52"/>
      <c r="D131" s="52"/>
      <c r="E131" s="88"/>
      <c r="F131" s="41"/>
      <c r="G131" s="55"/>
      <c r="H131" s="55"/>
      <c r="I131" s="91"/>
      <c r="J131" s="55"/>
      <c r="K131" s="91"/>
      <c r="L131" s="54"/>
      <c r="M131" s="54"/>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1" s="32" customFormat="1" ht="15.75" x14ac:dyDescent="0.25">
      <c r="A132" s="52"/>
      <c r="B132" s="52"/>
      <c r="C132" s="52"/>
      <c r="D132" s="52"/>
      <c r="E132" s="88"/>
      <c r="F132" s="41"/>
      <c r="G132" s="55"/>
      <c r="H132" s="55"/>
      <c r="I132" s="91"/>
      <c r="J132" s="55"/>
      <c r="K132" s="91"/>
      <c r="L132" s="54"/>
      <c r="M132" s="54"/>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1" s="32" customFormat="1" ht="15.75" x14ac:dyDescent="0.25">
      <c r="A133" s="52"/>
      <c r="B133" s="52"/>
      <c r="C133" s="52"/>
      <c r="D133" s="52"/>
      <c r="E133" s="88"/>
      <c r="F133" s="41"/>
      <c r="G133" s="55"/>
      <c r="H133" s="55"/>
      <c r="I133" s="91"/>
      <c r="J133" s="55"/>
      <c r="K133" s="91"/>
      <c r="L133" s="54"/>
      <c r="M133" s="54"/>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1" s="32" customFormat="1" ht="47.25" x14ac:dyDescent="0.25">
      <c r="A134" s="52" t="s">
        <v>6475</v>
      </c>
      <c r="B134" s="52" t="s">
        <v>6476</v>
      </c>
      <c r="C134" s="52" t="s">
        <v>6477</v>
      </c>
      <c r="D134" s="52" t="s">
        <v>6478</v>
      </c>
      <c r="E134" s="88" t="s">
        <v>97</v>
      </c>
      <c r="F134" s="41"/>
      <c r="G134" s="55" t="s">
        <v>1341</v>
      </c>
      <c r="H134" s="55" t="s">
        <v>155</v>
      </c>
      <c r="I134" s="91" t="s">
        <v>6481</v>
      </c>
      <c r="J134" s="55" t="s">
        <v>155</v>
      </c>
      <c r="K134" s="91" t="s">
        <v>6482</v>
      </c>
      <c r="L134" s="54">
        <v>2200</v>
      </c>
      <c r="M134" s="54">
        <v>900</v>
      </c>
      <c r="N134" s="54">
        <v>650</v>
      </c>
      <c r="O134" s="54">
        <v>500</v>
      </c>
      <c r="P134" s="56"/>
      <c r="Q134" s="56"/>
      <c r="R134" s="56"/>
      <c r="S134" s="56"/>
      <c r="T134" s="57" t="s">
        <v>1341</v>
      </c>
      <c r="U134" s="58"/>
      <c r="V134" s="58"/>
      <c r="W134" s="58"/>
      <c r="X134" s="58"/>
      <c r="Y134" s="59"/>
      <c r="Z134" s="59"/>
      <c r="AA134" s="59"/>
      <c r="AB134" s="59"/>
      <c r="AC134" s="58"/>
      <c r="AD134" s="58"/>
      <c r="AE134" s="58"/>
      <c r="AF134" s="58"/>
      <c r="AG134" s="60"/>
      <c r="AH134" s="60"/>
      <c r="AI134" s="60"/>
      <c r="AJ134" s="60"/>
      <c r="AK134" s="61">
        <v>4.0683760683760681</v>
      </c>
      <c r="AL134" s="61"/>
      <c r="AM134" s="62">
        <v>2.2999999999999998</v>
      </c>
      <c r="AN134" s="58">
        <v>5060</v>
      </c>
      <c r="AO134" s="58">
        <v>2070</v>
      </c>
      <c r="AP134" s="58">
        <v>1494.9999999999998</v>
      </c>
      <c r="AQ134" s="58">
        <v>1150</v>
      </c>
      <c r="AR134" s="58">
        <v>5100</v>
      </c>
      <c r="AS134" s="58">
        <v>2100</v>
      </c>
      <c r="AT134" s="58">
        <v>1500</v>
      </c>
      <c r="AU134" s="58">
        <v>1200</v>
      </c>
      <c r="AV134" s="63"/>
      <c r="AW134" s="88" t="s">
        <v>97</v>
      </c>
      <c r="AX134" s="64"/>
      <c r="AY134" s="65">
        <v>300</v>
      </c>
    </row>
    <row r="135" spans="1:51" s="32" customFormat="1" ht="15.75" x14ac:dyDescent="0.25">
      <c r="A135" s="52"/>
      <c r="B135" s="52"/>
      <c r="C135" s="52"/>
      <c r="D135" s="52"/>
      <c r="E135" s="88"/>
      <c r="F135" s="41"/>
      <c r="G135" s="55"/>
      <c r="H135" s="55"/>
      <c r="I135" s="91"/>
      <c r="J135" s="55"/>
      <c r="K135" s="91"/>
      <c r="L135" s="54"/>
      <c r="M135" s="54"/>
      <c r="N135" s="54"/>
      <c r="O135" s="54"/>
      <c r="P135" s="56"/>
      <c r="Q135" s="56"/>
      <c r="R135" s="56"/>
      <c r="S135" s="56"/>
      <c r="T135" s="57"/>
      <c r="U135" s="58"/>
      <c r="V135" s="58"/>
      <c r="W135" s="58"/>
      <c r="X135" s="58"/>
      <c r="Y135" s="59"/>
      <c r="Z135" s="59"/>
      <c r="AA135" s="59"/>
      <c r="AB135" s="59"/>
      <c r="AC135" s="58"/>
      <c r="AD135" s="58"/>
      <c r="AE135" s="58"/>
      <c r="AF135" s="58"/>
      <c r="AG135" s="60"/>
      <c r="AH135" s="60"/>
      <c r="AI135" s="60"/>
      <c r="AJ135" s="60"/>
      <c r="AK135" s="61"/>
      <c r="AL135" s="61"/>
      <c r="AM135" s="62"/>
      <c r="AN135" s="58"/>
      <c r="AO135" s="58"/>
      <c r="AP135" s="58"/>
      <c r="AQ135" s="58"/>
      <c r="AR135" s="58"/>
      <c r="AS135" s="58"/>
      <c r="AT135" s="58"/>
      <c r="AU135" s="58"/>
      <c r="AV135" s="63"/>
      <c r="AW135" s="88"/>
      <c r="AX135" s="64"/>
      <c r="AY135" s="65"/>
    </row>
    <row r="136" spans="1:51" s="32" customFormat="1" ht="15.75" x14ac:dyDescent="0.25">
      <c r="A136" s="52"/>
      <c r="B136" s="52"/>
      <c r="C136" s="52"/>
      <c r="D136" s="52"/>
      <c r="E136" s="88"/>
      <c r="F136" s="41"/>
      <c r="G136" s="55"/>
      <c r="H136" s="55"/>
      <c r="I136" s="91"/>
      <c r="J136" s="55"/>
      <c r="K136" s="91"/>
      <c r="L136" s="54"/>
      <c r="M136" s="54"/>
      <c r="N136" s="54"/>
      <c r="O136" s="54"/>
      <c r="P136" s="56"/>
      <c r="Q136" s="56"/>
      <c r="R136" s="56"/>
      <c r="S136" s="56"/>
      <c r="T136" s="57"/>
      <c r="U136" s="58"/>
      <c r="V136" s="58"/>
      <c r="W136" s="58"/>
      <c r="X136" s="58"/>
      <c r="Y136" s="59"/>
      <c r="Z136" s="59"/>
      <c r="AA136" s="59"/>
      <c r="AB136" s="59"/>
      <c r="AC136" s="58"/>
      <c r="AD136" s="58"/>
      <c r="AE136" s="58"/>
      <c r="AF136" s="58"/>
      <c r="AG136" s="60"/>
      <c r="AH136" s="60"/>
      <c r="AI136" s="60"/>
      <c r="AJ136" s="60"/>
      <c r="AK136" s="61"/>
      <c r="AL136" s="61"/>
      <c r="AM136" s="62"/>
      <c r="AN136" s="58"/>
      <c r="AO136" s="58"/>
      <c r="AP136" s="58"/>
      <c r="AQ136" s="58"/>
      <c r="AR136" s="58"/>
      <c r="AS136" s="58"/>
      <c r="AT136" s="58"/>
      <c r="AU136" s="58"/>
      <c r="AV136" s="63"/>
      <c r="AW136" s="88"/>
      <c r="AX136" s="64"/>
      <c r="AY136" s="65"/>
    </row>
    <row r="137" spans="1:51" s="32" customFormat="1" ht="15.75" x14ac:dyDescent="0.25">
      <c r="A137" s="52"/>
      <c r="B137" s="52"/>
      <c r="C137" s="52"/>
      <c r="D137" s="52"/>
      <c r="E137" s="88"/>
      <c r="F137" s="41"/>
      <c r="G137" s="55"/>
      <c r="H137" s="55"/>
      <c r="I137" s="91"/>
      <c r="J137" s="55"/>
      <c r="K137" s="91"/>
      <c r="L137" s="54"/>
      <c r="M137" s="54"/>
      <c r="N137" s="54"/>
      <c r="O137" s="54"/>
      <c r="P137" s="56"/>
      <c r="Q137" s="56"/>
      <c r="R137" s="56"/>
      <c r="S137" s="56"/>
      <c r="T137" s="57"/>
      <c r="U137" s="58"/>
      <c r="V137" s="58"/>
      <c r="W137" s="58"/>
      <c r="X137" s="58"/>
      <c r="Y137" s="59"/>
      <c r="Z137" s="59"/>
      <c r="AA137" s="59"/>
      <c r="AB137" s="59"/>
      <c r="AC137" s="58"/>
      <c r="AD137" s="58"/>
      <c r="AE137" s="58"/>
      <c r="AF137" s="58"/>
      <c r="AG137" s="60"/>
      <c r="AH137" s="60"/>
      <c r="AI137" s="60"/>
      <c r="AJ137" s="60"/>
      <c r="AK137" s="61"/>
      <c r="AL137" s="61"/>
      <c r="AM137" s="62"/>
      <c r="AN137" s="58"/>
      <c r="AO137" s="58"/>
      <c r="AP137" s="58"/>
      <c r="AQ137" s="58"/>
      <c r="AR137" s="58"/>
      <c r="AS137" s="58"/>
      <c r="AT137" s="58"/>
      <c r="AU137" s="58"/>
      <c r="AV137" s="63"/>
      <c r="AW137" s="88"/>
      <c r="AX137" s="64"/>
      <c r="AY137" s="65"/>
    </row>
    <row r="138" spans="1:51" s="32" customFormat="1" ht="15.75" x14ac:dyDescent="0.25">
      <c r="A138" s="52"/>
      <c r="B138" s="52"/>
      <c r="C138" s="52"/>
      <c r="D138" s="52"/>
      <c r="E138" s="88"/>
      <c r="F138" s="41"/>
      <c r="G138" s="55"/>
      <c r="H138" s="55"/>
      <c r="I138" s="91"/>
      <c r="J138" s="55"/>
      <c r="K138" s="91"/>
      <c r="L138" s="54"/>
      <c r="M138" s="54"/>
      <c r="N138" s="54"/>
      <c r="O138" s="54"/>
      <c r="P138" s="56"/>
      <c r="Q138" s="56"/>
      <c r="R138" s="56"/>
      <c r="S138" s="56"/>
      <c r="T138" s="57"/>
      <c r="U138" s="58"/>
      <c r="V138" s="58"/>
      <c r="W138" s="58"/>
      <c r="X138" s="58"/>
      <c r="Y138" s="59"/>
      <c r="Z138" s="59"/>
      <c r="AA138" s="59"/>
      <c r="AB138" s="59"/>
      <c r="AC138" s="58"/>
      <c r="AD138" s="58"/>
      <c r="AE138" s="58"/>
      <c r="AF138" s="58"/>
      <c r="AG138" s="60"/>
      <c r="AH138" s="60"/>
      <c r="AI138" s="60"/>
      <c r="AJ138" s="60"/>
      <c r="AK138" s="61"/>
      <c r="AL138" s="61"/>
      <c r="AM138" s="62"/>
      <c r="AN138" s="58"/>
      <c r="AO138" s="58"/>
      <c r="AP138" s="58"/>
      <c r="AQ138" s="58"/>
      <c r="AR138" s="58"/>
      <c r="AS138" s="58"/>
      <c r="AT138" s="58"/>
      <c r="AU138" s="58"/>
      <c r="AV138" s="63"/>
      <c r="AW138" s="88"/>
      <c r="AX138" s="64"/>
      <c r="AY138" s="65"/>
    </row>
    <row r="139" spans="1:51" s="32" customFormat="1" ht="15.75" x14ac:dyDescent="0.25">
      <c r="A139" s="52"/>
      <c r="B139" s="52"/>
      <c r="C139" s="52"/>
      <c r="D139" s="52"/>
      <c r="E139" s="88"/>
      <c r="F139" s="41"/>
      <c r="G139" s="55"/>
      <c r="H139" s="55"/>
      <c r="I139" s="91"/>
      <c r="J139" s="55"/>
      <c r="K139" s="91"/>
      <c r="L139" s="54"/>
      <c r="M139" s="54"/>
      <c r="N139" s="54"/>
      <c r="O139" s="54"/>
      <c r="P139" s="56"/>
      <c r="Q139" s="56"/>
      <c r="R139" s="56"/>
      <c r="S139" s="56"/>
      <c r="T139" s="57"/>
      <c r="U139" s="58"/>
      <c r="V139" s="58"/>
      <c r="W139" s="58"/>
      <c r="X139" s="58"/>
      <c r="Y139" s="59"/>
      <c r="Z139" s="59"/>
      <c r="AA139" s="59"/>
      <c r="AB139" s="59"/>
      <c r="AC139" s="58"/>
      <c r="AD139" s="58"/>
      <c r="AE139" s="58"/>
      <c r="AF139" s="58"/>
      <c r="AG139" s="60"/>
      <c r="AH139" s="60"/>
      <c r="AI139" s="60"/>
      <c r="AJ139" s="60"/>
      <c r="AK139" s="61"/>
      <c r="AL139" s="61"/>
      <c r="AM139" s="62"/>
      <c r="AN139" s="58"/>
      <c r="AO139" s="58"/>
      <c r="AP139" s="58"/>
      <c r="AQ139" s="58"/>
      <c r="AR139" s="58"/>
      <c r="AS139" s="58"/>
      <c r="AT139" s="58"/>
      <c r="AU139" s="58"/>
      <c r="AV139" s="63"/>
      <c r="AW139" s="88"/>
      <c r="AX139" s="64"/>
      <c r="AY139" s="65"/>
    </row>
    <row r="140" spans="1:51" s="32" customFormat="1" ht="15.75" x14ac:dyDescent="0.25">
      <c r="A140" s="52"/>
      <c r="B140" s="52"/>
      <c r="C140" s="52"/>
      <c r="D140" s="52"/>
      <c r="E140" s="88"/>
      <c r="F140" s="41"/>
      <c r="G140" s="55"/>
      <c r="H140" s="55"/>
      <c r="I140" s="91"/>
      <c r="J140" s="55"/>
      <c r="K140" s="91"/>
      <c r="L140" s="54"/>
      <c r="M140" s="54"/>
      <c r="N140" s="54"/>
      <c r="O140" s="54"/>
      <c r="P140" s="56"/>
      <c r="Q140" s="56"/>
      <c r="R140" s="56"/>
      <c r="S140" s="56"/>
      <c r="T140" s="57"/>
      <c r="U140" s="58"/>
      <c r="V140" s="58"/>
      <c r="W140" s="58"/>
      <c r="X140" s="58"/>
      <c r="Y140" s="59"/>
      <c r="Z140" s="59"/>
      <c r="AA140" s="59"/>
      <c r="AB140" s="59"/>
      <c r="AC140" s="58"/>
      <c r="AD140" s="58"/>
      <c r="AE140" s="58"/>
      <c r="AF140" s="58"/>
      <c r="AG140" s="60"/>
      <c r="AH140" s="60"/>
      <c r="AI140" s="60"/>
      <c r="AJ140" s="60"/>
      <c r="AK140" s="61"/>
      <c r="AL140" s="61"/>
      <c r="AM140" s="62"/>
      <c r="AN140" s="58"/>
      <c r="AO140" s="58"/>
      <c r="AP140" s="58"/>
      <c r="AQ140" s="58"/>
      <c r="AR140" s="58"/>
      <c r="AS140" s="58"/>
      <c r="AT140" s="58"/>
      <c r="AU140" s="58"/>
      <c r="AV140" s="63"/>
      <c r="AW140" s="88"/>
      <c r="AX140" s="64"/>
      <c r="AY140" s="65"/>
    </row>
    <row r="141" spans="1:51" s="32" customFormat="1" ht="54" customHeight="1" x14ac:dyDescent="0.25">
      <c r="A141" s="52" t="str">
        <f t="shared" ref="A141:A148" si="7">G141&amp;"+1"</f>
        <v>XL14NT2+1</v>
      </c>
      <c r="B141" s="52" t="str">
        <f t="shared" ref="B141:B148" si="8">G141&amp;"+2"</f>
        <v>XL14NT2+2</v>
      </c>
      <c r="C141" s="52" t="str">
        <f t="shared" ref="C141:C148" si="9">G141&amp;"+3"</f>
        <v>XL14NT2+3</v>
      </c>
      <c r="D141" s="52" t="str">
        <f t="shared" ref="D141:D148" si="10">G141&amp;"+4"</f>
        <v>XL14NT2+4</v>
      </c>
      <c r="E141" s="88" t="s">
        <v>97</v>
      </c>
      <c r="F141" s="54">
        <v>14</v>
      </c>
      <c r="G141" s="55" t="s">
        <v>1505</v>
      </c>
      <c r="H141" s="55" t="s">
        <v>6483</v>
      </c>
      <c r="I141" s="55" t="s">
        <v>6484</v>
      </c>
      <c r="J141" s="55" t="s">
        <v>6483</v>
      </c>
      <c r="K141" s="55" t="s">
        <v>6485</v>
      </c>
      <c r="L141" s="90">
        <v>1300</v>
      </c>
      <c r="M141" s="89">
        <v>650</v>
      </c>
      <c r="N141" s="89">
        <v>500</v>
      </c>
      <c r="O141" s="89">
        <v>400</v>
      </c>
      <c r="P141" s="56"/>
      <c r="Q141" s="56"/>
      <c r="R141" s="56"/>
      <c r="S141" s="56"/>
      <c r="T141" s="57" t="str">
        <f t="shared" ref="T141:T148" si="11">G141</f>
        <v>XL14NT2</v>
      </c>
      <c r="U141" s="58"/>
      <c r="V141" s="58"/>
      <c r="W141" s="58"/>
      <c r="X141" s="58"/>
      <c r="Y141" s="59">
        <f>U141/L141</f>
        <v>0</v>
      </c>
      <c r="Z141" s="59"/>
      <c r="AA141" s="59"/>
      <c r="AB141" s="59"/>
      <c r="AC141" s="58"/>
      <c r="AD141" s="58"/>
      <c r="AE141" s="58"/>
      <c r="AF141" s="58"/>
      <c r="AG141" s="60"/>
      <c r="AH141" s="60"/>
      <c r="AI141" s="60"/>
      <c r="AJ141" s="60"/>
      <c r="AK141" s="61">
        <v>3.4794871794871796</v>
      </c>
      <c r="AL141" s="61"/>
      <c r="AM141" s="61">
        <v>2</v>
      </c>
      <c r="AN141" s="58">
        <f t="shared" ref="AN141:AQ148" si="12">L141*$AM141</f>
        <v>2600</v>
      </c>
      <c r="AO141" s="58">
        <f t="shared" si="12"/>
        <v>1300</v>
      </c>
      <c r="AP141" s="58">
        <f t="shared" si="12"/>
        <v>1000</v>
      </c>
      <c r="AQ141" s="58">
        <f t="shared" si="12"/>
        <v>800</v>
      </c>
      <c r="AR141" s="58">
        <f t="shared" ref="AR141:AU148" si="13">IF(AN141&lt;1000,ROUND(AN141,-1),ROUND(AN141,-2))</f>
        <v>2600</v>
      </c>
      <c r="AS141" s="58">
        <f t="shared" si="13"/>
        <v>1300</v>
      </c>
      <c r="AT141" s="58">
        <f t="shared" si="13"/>
        <v>1000</v>
      </c>
      <c r="AU141" s="58">
        <f t="shared" si="13"/>
        <v>800</v>
      </c>
      <c r="AV141" s="63"/>
      <c r="AW141" s="88" t="s">
        <v>97</v>
      </c>
      <c r="AX141" s="64"/>
      <c r="AY141" s="65">
        <v>270</v>
      </c>
    </row>
    <row r="142" spans="1:51" s="32" customFormat="1" ht="54" customHeight="1" x14ac:dyDescent="0.25">
      <c r="A142" s="52"/>
      <c r="B142" s="52"/>
      <c r="C142" s="52"/>
      <c r="D142" s="52"/>
      <c r="E142" s="88"/>
      <c r="F142" s="361"/>
      <c r="G142" s="364"/>
      <c r="H142" s="364"/>
      <c r="I142" s="364"/>
      <c r="J142" s="364"/>
      <c r="K142" s="364"/>
      <c r="L142" s="365"/>
      <c r="M142" s="366"/>
      <c r="N142" s="366"/>
      <c r="O142" s="89"/>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1"/>
      <c r="AN142" s="58"/>
      <c r="AO142" s="58"/>
      <c r="AP142" s="58"/>
      <c r="AQ142" s="58"/>
      <c r="AR142" s="58"/>
      <c r="AS142" s="58"/>
      <c r="AT142" s="58"/>
      <c r="AU142" s="58"/>
      <c r="AV142" s="63"/>
      <c r="AW142" s="88"/>
      <c r="AX142" s="64"/>
      <c r="AY142" s="65"/>
    </row>
    <row r="143" spans="1:51" s="32" customFormat="1" ht="54" customHeight="1" x14ac:dyDescent="0.25">
      <c r="A143" s="52"/>
      <c r="B143" s="52"/>
      <c r="C143" s="52"/>
      <c r="D143" s="52"/>
      <c r="E143" s="88"/>
      <c r="F143" s="361"/>
      <c r="G143" s="364"/>
      <c r="H143" s="364"/>
      <c r="I143" s="364"/>
      <c r="J143" s="364"/>
      <c r="K143" s="364"/>
      <c r="L143" s="365"/>
      <c r="M143" s="366"/>
      <c r="N143" s="366"/>
      <c r="O143" s="89"/>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1"/>
      <c r="AN143" s="58"/>
      <c r="AO143" s="58"/>
      <c r="AP143" s="58"/>
      <c r="AQ143" s="58"/>
      <c r="AR143" s="58"/>
      <c r="AS143" s="58"/>
      <c r="AT143" s="58"/>
      <c r="AU143" s="58"/>
      <c r="AV143" s="63"/>
      <c r="AW143" s="88"/>
      <c r="AX143" s="64"/>
      <c r="AY143" s="65"/>
    </row>
    <row r="144" spans="1:51" s="32" customFormat="1" ht="54" customHeight="1" x14ac:dyDescent="0.25">
      <c r="A144" s="52"/>
      <c r="B144" s="52"/>
      <c r="C144" s="52"/>
      <c r="D144" s="52"/>
      <c r="E144" s="88"/>
      <c r="F144" s="361"/>
      <c r="G144" s="364"/>
      <c r="H144" s="364"/>
      <c r="I144" s="364"/>
      <c r="J144" s="364"/>
      <c r="K144" s="364"/>
      <c r="L144" s="365"/>
      <c r="M144" s="366"/>
      <c r="N144" s="366"/>
      <c r="O144" s="89"/>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1"/>
      <c r="AN144" s="58"/>
      <c r="AO144" s="58"/>
      <c r="AP144" s="58"/>
      <c r="AQ144" s="58"/>
      <c r="AR144" s="58"/>
      <c r="AS144" s="58"/>
      <c r="AT144" s="58"/>
      <c r="AU144" s="58"/>
      <c r="AV144" s="63"/>
      <c r="AW144" s="88"/>
      <c r="AX144" s="64"/>
      <c r="AY144" s="65"/>
    </row>
    <row r="145" spans="1:59" s="32" customFormat="1" ht="54" customHeight="1" x14ac:dyDescent="0.25">
      <c r="A145" s="52"/>
      <c r="B145" s="52"/>
      <c r="C145" s="52"/>
      <c r="D145" s="52"/>
      <c r="E145" s="88"/>
      <c r="F145" s="361"/>
      <c r="G145" s="364"/>
      <c r="H145" s="364"/>
      <c r="I145" s="364"/>
      <c r="J145" s="364"/>
      <c r="K145" s="364"/>
      <c r="L145" s="365"/>
      <c r="M145" s="366"/>
      <c r="N145" s="366"/>
      <c r="O145" s="89"/>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1"/>
      <c r="AN145" s="58"/>
      <c r="AO145" s="58"/>
      <c r="AP145" s="58"/>
      <c r="AQ145" s="58"/>
      <c r="AR145" s="58"/>
      <c r="AS145" s="58"/>
      <c r="AT145" s="58"/>
      <c r="AU145" s="58"/>
      <c r="AV145" s="63"/>
      <c r="AW145" s="88"/>
      <c r="AX145" s="64"/>
      <c r="AY145" s="65"/>
    </row>
    <row r="146" spans="1:59" s="32" customFormat="1" ht="54" customHeight="1" x14ac:dyDescent="0.25">
      <c r="A146" s="52"/>
      <c r="B146" s="52"/>
      <c r="C146" s="52"/>
      <c r="D146" s="52"/>
      <c r="E146" s="88"/>
      <c r="F146" s="361"/>
      <c r="G146" s="364"/>
      <c r="H146" s="364"/>
      <c r="I146" s="364"/>
      <c r="J146" s="364"/>
      <c r="K146" s="364"/>
      <c r="L146" s="365"/>
      <c r="M146" s="366"/>
      <c r="N146" s="366"/>
      <c r="O146" s="89"/>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1"/>
      <c r="AN146" s="58"/>
      <c r="AO146" s="58"/>
      <c r="AP146" s="58"/>
      <c r="AQ146" s="58"/>
      <c r="AR146" s="58"/>
      <c r="AS146" s="58"/>
      <c r="AT146" s="58"/>
      <c r="AU146" s="58"/>
      <c r="AV146" s="63"/>
      <c r="AW146" s="88"/>
      <c r="AX146" s="64"/>
      <c r="AY146" s="65"/>
    </row>
    <row r="147" spans="1:59" s="32" customFormat="1" ht="54" customHeight="1" x14ac:dyDescent="0.25">
      <c r="A147" s="52"/>
      <c r="B147" s="52"/>
      <c r="C147" s="52"/>
      <c r="D147" s="52"/>
      <c r="E147" s="88"/>
      <c r="F147" s="361"/>
      <c r="G147" s="364"/>
      <c r="H147" s="364"/>
      <c r="I147" s="364"/>
      <c r="J147" s="364"/>
      <c r="K147" s="364"/>
      <c r="L147" s="365"/>
      <c r="M147" s="366"/>
      <c r="N147" s="366"/>
      <c r="O147" s="89"/>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1"/>
      <c r="AN147" s="58"/>
      <c r="AO147" s="58"/>
      <c r="AP147" s="58"/>
      <c r="AQ147" s="58"/>
      <c r="AR147" s="58"/>
      <c r="AS147" s="58"/>
      <c r="AT147" s="58"/>
      <c r="AU147" s="58"/>
      <c r="AV147" s="63"/>
      <c r="AW147" s="88"/>
      <c r="AX147" s="64"/>
      <c r="AY147" s="65"/>
    </row>
    <row r="148" spans="1:59" s="32" customFormat="1" ht="54" customHeight="1" x14ac:dyDescent="0.25">
      <c r="A148" s="52" t="str">
        <f t="shared" si="7"/>
        <v>XL15NT2+1</v>
      </c>
      <c r="B148" s="52" t="str">
        <f t="shared" si="8"/>
        <v>XL15NT2+2</v>
      </c>
      <c r="C148" s="52" t="str">
        <f t="shared" si="9"/>
        <v>XL15NT2+3</v>
      </c>
      <c r="D148" s="52" t="str">
        <f t="shared" si="10"/>
        <v>XL15NT2+4</v>
      </c>
      <c r="E148" s="88" t="s">
        <v>97</v>
      </c>
      <c r="F148" s="361">
        <v>15</v>
      </c>
      <c r="G148" s="364" t="s">
        <v>1507</v>
      </c>
      <c r="H148" s="364" t="s">
        <v>6486</v>
      </c>
      <c r="I148" s="364" t="s">
        <v>6484</v>
      </c>
      <c r="J148" s="364" t="s">
        <v>6486</v>
      </c>
      <c r="K148" s="364" t="s">
        <v>6482</v>
      </c>
      <c r="L148" s="365">
        <v>1300</v>
      </c>
      <c r="M148" s="366">
        <v>650</v>
      </c>
      <c r="N148" s="366">
        <v>500</v>
      </c>
      <c r="O148" s="89">
        <v>400</v>
      </c>
      <c r="P148" s="56"/>
      <c r="Q148" s="56"/>
      <c r="R148" s="56"/>
      <c r="S148" s="56"/>
      <c r="T148" s="57" t="str">
        <f t="shared" si="11"/>
        <v>XL15NT2</v>
      </c>
      <c r="U148" s="58"/>
      <c r="V148" s="58"/>
      <c r="W148" s="58"/>
      <c r="X148" s="58"/>
      <c r="Y148" s="59"/>
      <c r="Z148" s="59"/>
      <c r="AA148" s="59"/>
      <c r="AB148" s="59"/>
      <c r="AC148" s="58"/>
      <c r="AD148" s="58"/>
      <c r="AE148" s="58"/>
      <c r="AF148" s="58"/>
      <c r="AG148" s="60"/>
      <c r="AH148" s="60"/>
      <c r="AI148" s="60"/>
      <c r="AJ148" s="60"/>
      <c r="AK148" s="61">
        <v>3.3461538461538463</v>
      </c>
      <c r="AL148" s="61"/>
      <c r="AM148" s="61">
        <v>1.9</v>
      </c>
      <c r="AN148" s="58">
        <f t="shared" si="12"/>
        <v>2470</v>
      </c>
      <c r="AO148" s="58">
        <f t="shared" si="12"/>
        <v>1235</v>
      </c>
      <c r="AP148" s="58">
        <f t="shared" si="12"/>
        <v>950</v>
      </c>
      <c r="AQ148" s="58">
        <f t="shared" si="12"/>
        <v>760</v>
      </c>
      <c r="AR148" s="58">
        <f t="shared" si="13"/>
        <v>2500</v>
      </c>
      <c r="AS148" s="58">
        <f t="shared" si="13"/>
        <v>1200</v>
      </c>
      <c r="AT148" s="58">
        <f t="shared" si="13"/>
        <v>950</v>
      </c>
      <c r="AU148" s="58">
        <f t="shared" si="13"/>
        <v>760</v>
      </c>
      <c r="AV148" s="63"/>
      <c r="AW148" s="88" t="s">
        <v>97</v>
      </c>
      <c r="AX148" s="64"/>
      <c r="AY148" s="65">
        <v>240</v>
      </c>
      <c r="BG148" s="32" t="s">
        <v>6487</v>
      </c>
    </row>
    <row r="149" spans="1:59" s="32" customFormat="1" ht="54" customHeight="1" x14ac:dyDescent="0.25">
      <c r="A149" s="52"/>
      <c r="B149" s="52"/>
      <c r="C149" s="52"/>
      <c r="D149" s="52"/>
      <c r="E149" s="88"/>
      <c r="F149" s="367"/>
      <c r="G149" s="368"/>
      <c r="H149" s="368"/>
      <c r="I149" s="368"/>
      <c r="J149" s="368"/>
      <c r="K149" s="368"/>
      <c r="L149" s="365"/>
      <c r="M149" s="366"/>
      <c r="N149" s="366"/>
      <c r="O149" s="89"/>
      <c r="P149" s="369"/>
      <c r="Q149" s="369"/>
      <c r="R149" s="369"/>
      <c r="S149" s="369"/>
      <c r="T149" s="160"/>
      <c r="U149" s="165"/>
      <c r="V149" s="165"/>
      <c r="W149" s="165"/>
      <c r="X149" s="165"/>
      <c r="Y149" s="370"/>
      <c r="Z149" s="370"/>
      <c r="AA149" s="370"/>
      <c r="AB149" s="370"/>
      <c r="AC149" s="165"/>
      <c r="AD149" s="165"/>
      <c r="AE149" s="165"/>
      <c r="AF149" s="165"/>
      <c r="AG149" s="371"/>
      <c r="AH149" s="371"/>
      <c r="AI149" s="371"/>
      <c r="AJ149" s="371"/>
      <c r="AK149" s="174"/>
      <c r="AL149" s="174"/>
      <c r="AM149" s="174"/>
      <c r="AN149" s="165"/>
      <c r="AO149" s="165"/>
      <c r="AP149" s="165"/>
      <c r="AQ149" s="165"/>
      <c r="AR149" s="165"/>
      <c r="AS149" s="165"/>
      <c r="AT149" s="165"/>
      <c r="AU149" s="165"/>
      <c r="AV149" s="372"/>
      <c r="AW149" s="88"/>
      <c r="AX149" s="165"/>
      <c r="AY149" s="165"/>
    </row>
    <row r="150" spans="1:59" s="32" customFormat="1" ht="54" customHeight="1" x14ac:dyDescent="0.25">
      <c r="A150" s="52"/>
      <c r="B150" s="52"/>
      <c r="C150" s="52"/>
      <c r="D150" s="52"/>
      <c r="E150" s="88"/>
      <c r="F150" s="367"/>
      <c r="G150" s="368"/>
      <c r="H150" s="368"/>
      <c r="I150" s="368"/>
      <c r="J150" s="368"/>
      <c r="K150" s="368"/>
      <c r="L150" s="365"/>
      <c r="M150" s="366"/>
      <c r="N150" s="366"/>
      <c r="O150" s="89"/>
      <c r="P150" s="369"/>
      <c r="Q150" s="369"/>
      <c r="R150" s="369"/>
      <c r="S150" s="369"/>
      <c r="T150" s="160"/>
      <c r="U150" s="165"/>
      <c r="V150" s="165"/>
      <c r="W150" s="165"/>
      <c r="X150" s="165"/>
      <c r="Y150" s="370"/>
      <c r="Z150" s="370"/>
      <c r="AA150" s="370"/>
      <c r="AB150" s="370"/>
      <c r="AC150" s="165"/>
      <c r="AD150" s="165"/>
      <c r="AE150" s="165"/>
      <c r="AF150" s="165"/>
      <c r="AG150" s="371"/>
      <c r="AH150" s="371"/>
      <c r="AI150" s="371"/>
      <c r="AJ150" s="371"/>
      <c r="AK150" s="174"/>
      <c r="AL150" s="174"/>
      <c r="AM150" s="174"/>
      <c r="AN150" s="165"/>
      <c r="AO150" s="165"/>
      <c r="AP150" s="165"/>
      <c r="AQ150" s="165"/>
      <c r="AR150" s="165"/>
      <c r="AS150" s="165"/>
      <c r="AT150" s="165"/>
      <c r="AU150" s="165"/>
      <c r="AV150" s="372"/>
      <c r="AW150" s="88"/>
      <c r="AX150" s="165"/>
      <c r="AY150" s="165"/>
    </row>
    <row r="151" spans="1:59" s="32" customFormat="1" ht="54" customHeight="1" x14ac:dyDescent="0.25">
      <c r="A151" s="52"/>
      <c r="B151" s="52"/>
      <c r="C151" s="52"/>
      <c r="D151" s="52"/>
      <c r="E151" s="88"/>
      <c r="F151" s="367"/>
      <c r="G151" s="368"/>
      <c r="H151" s="368"/>
      <c r="I151" s="368"/>
      <c r="J151" s="368"/>
      <c r="K151" s="368"/>
      <c r="L151" s="365"/>
      <c r="M151" s="366"/>
      <c r="N151" s="366"/>
      <c r="O151" s="89"/>
      <c r="P151" s="369"/>
      <c r="Q151" s="369"/>
      <c r="R151" s="369"/>
      <c r="S151" s="369"/>
      <c r="T151" s="160"/>
      <c r="U151" s="165"/>
      <c r="V151" s="165"/>
      <c r="W151" s="165"/>
      <c r="X151" s="165"/>
      <c r="Y151" s="370"/>
      <c r="Z151" s="370"/>
      <c r="AA151" s="370"/>
      <c r="AB151" s="370"/>
      <c r="AC151" s="165"/>
      <c r="AD151" s="165"/>
      <c r="AE151" s="165"/>
      <c r="AF151" s="165"/>
      <c r="AG151" s="371"/>
      <c r="AH151" s="371"/>
      <c r="AI151" s="371"/>
      <c r="AJ151" s="371"/>
      <c r="AK151" s="174"/>
      <c r="AL151" s="174"/>
      <c r="AM151" s="174"/>
      <c r="AN151" s="165"/>
      <c r="AO151" s="165"/>
      <c r="AP151" s="165"/>
      <c r="AQ151" s="165"/>
      <c r="AR151" s="165"/>
      <c r="AS151" s="165"/>
      <c r="AT151" s="165"/>
      <c r="AU151" s="165"/>
      <c r="AV151" s="372"/>
      <c r="AW151" s="88"/>
      <c r="AX151" s="165"/>
      <c r="AY151" s="165"/>
    </row>
    <row r="152" spans="1:59" s="32" customFormat="1" ht="54" customHeight="1" x14ac:dyDescent="0.25">
      <c r="A152" s="52"/>
      <c r="B152" s="52"/>
      <c r="C152" s="52"/>
      <c r="D152" s="52"/>
      <c r="E152" s="88"/>
      <c r="F152" s="367"/>
      <c r="G152" s="368"/>
      <c r="H152" s="368"/>
      <c r="I152" s="368"/>
      <c r="J152" s="368"/>
      <c r="K152" s="368"/>
      <c r="L152" s="365"/>
      <c r="M152" s="366"/>
      <c r="N152" s="366"/>
      <c r="O152" s="89"/>
      <c r="P152" s="369"/>
      <c r="Q152" s="369"/>
      <c r="R152" s="369"/>
      <c r="S152" s="369"/>
      <c r="T152" s="160"/>
      <c r="U152" s="165"/>
      <c r="V152" s="165"/>
      <c r="W152" s="165"/>
      <c r="X152" s="165"/>
      <c r="Y152" s="370"/>
      <c r="Z152" s="370"/>
      <c r="AA152" s="370"/>
      <c r="AB152" s="370"/>
      <c r="AC152" s="165"/>
      <c r="AD152" s="165"/>
      <c r="AE152" s="165"/>
      <c r="AF152" s="165"/>
      <c r="AG152" s="371"/>
      <c r="AH152" s="371"/>
      <c r="AI152" s="371"/>
      <c r="AJ152" s="371"/>
      <c r="AK152" s="174"/>
      <c r="AL152" s="174"/>
      <c r="AM152" s="174"/>
      <c r="AN152" s="165"/>
      <c r="AO152" s="165"/>
      <c r="AP152" s="165"/>
      <c r="AQ152" s="165"/>
      <c r="AR152" s="165"/>
      <c r="AS152" s="165"/>
      <c r="AT152" s="165"/>
      <c r="AU152" s="165"/>
      <c r="AV152" s="372"/>
      <c r="AW152" s="88"/>
      <c r="AX152" s="165"/>
      <c r="AY152" s="165"/>
    </row>
    <row r="153" spans="1:59" s="32" customFormat="1" ht="54" customHeight="1" x14ac:dyDescent="0.25">
      <c r="A153" s="52"/>
      <c r="B153" s="52"/>
      <c r="C153" s="52"/>
      <c r="D153" s="52"/>
      <c r="E153" s="88"/>
      <c r="F153" s="367"/>
      <c r="G153" s="368"/>
      <c r="H153" s="368"/>
      <c r="I153" s="368"/>
      <c r="J153" s="368"/>
      <c r="K153" s="368"/>
      <c r="L153" s="365"/>
      <c r="M153" s="366"/>
      <c r="N153" s="366"/>
      <c r="O153" s="89"/>
      <c r="P153" s="369"/>
      <c r="Q153" s="369"/>
      <c r="R153" s="369"/>
      <c r="S153" s="369"/>
      <c r="T153" s="160"/>
      <c r="U153" s="165"/>
      <c r="V153" s="165"/>
      <c r="W153" s="165"/>
      <c r="X153" s="165"/>
      <c r="Y153" s="370"/>
      <c r="Z153" s="370"/>
      <c r="AA153" s="370"/>
      <c r="AB153" s="370"/>
      <c r="AC153" s="165"/>
      <c r="AD153" s="165"/>
      <c r="AE153" s="165"/>
      <c r="AF153" s="165"/>
      <c r="AG153" s="371"/>
      <c r="AH153" s="371"/>
      <c r="AI153" s="371"/>
      <c r="AJ153" s="371"/>
      <c r="AK153" s="174"/>
      <c r="AL153" s="174"/>
      <c r="AM153" s="174"/>
      <c r="AN153" s="165"/>
      <c r="AO153" s="165"/>
      <c r="AP153" s="165"/>
      <c r="AQ153" s="165"/>
      <c r="AR153" s="165"/>
      <c r="AS153" s="165"/>
      <c r="AT153" s="165"/>
      <c r="AU153" s="165"/>
      <c r="AV153" s="372"/>
      <c r="AW153" s="88"/>
      <c r="AX153" s="165"/>
      <c r="AY153" s="165"/>
    </row>
    <row r="154" spans="1:59" s="32" customFormat="1" ht="54" customHeight="1" x14ac:dyDescent="0.25">
      <c r="A154" s="52"/>
      <c r="B154" s="52"/>
      <c r="C154" s="52"/>
      <c r="D154" s="52"/>
      <c r="E154" s="88"/>
      <c r="F154" s="367"/>
      <c r="G154" s="368"/>
      <c r="H154" s="368"/>
      <c r="I154" s="368"/>
      <c r="J154" s="368"/>
      <c r="K154" s="368"/>
      <c r="L154" s="365"/>
      <c r="M154" s="366"/>
      <c r="N154" s="366"/>
      <c r="O154" s="89"/>
      <c r="P154" s="369"/>
      <c r="Q154" s="369"/>
      <c r="R154" s="369"/>
      <c r="S154" s="369"/>
      <c r="T154" s="160"/>
      <c r="U154" s="165"/>
      <c r="V154" s="165"/>
      <c r="W154" s="165"/>
      <c r="X154" s="165"/>
      <c r="Y154" s="370"/>
      <c r="Z154" s="370"/>
      <c r="AA154" s="370"/>
      <c r="AB154" s="370"/>
      <c r="AC154" s="165"/>
      <c r="AD154" s="165"/>
      <c r="AE154" s="165"/>
      <c r="AF154" s="165"/>
      <c r="AG154" s="371"/>
      <c r="AH154" s="371"/>
      <c r="AI154" s="371"/>
      <c r="AJ154" s="371"/>
      <c r="AK154" s="174"/>
      <c r="AL154" s="174"/>
      <c r="AM154" s="174"/>
      <c r="AN154" s="165"/>
      <c r="AO154" s="165"/>
      <c r="AP154" s="165"/>
      <c r="AQ154" s="165"/>
      <c r="AR154" s="165"/>
      <c r="AS154" s="165"/>
      <c r="AT154" s="165"/>
      <c r="AU154" s="165"/>
      <c r="AV154" s="372"/>
      <c r="AW154" s="88"/>
      <c r="AX154" s="165"/>
      <c r="AY154" s="165"/>
    </row>
    <row r="155" spans="1:59" ht="60" x14ac:dyDescent="0.3">
      <c r="E155" s="373"/>
      <c r="F155" s="374"/>
      <c r="G155" s="375" t="s">
        <v>6488</v>
      </c>
      <c r="H155" s="376" t="s">
        <v>6489</v>
      </c>
      <c r="I155" s="377" t="s">
        <v>147</v>
      </c>
      <c r="J155" s="377"/>
      <c r="K155" s="377" t="s">
        <v>6490</v>
      </c>
      <c r="L155" s="90">
        <v>1200</v>
      </c>
      <c r="M155" s="89">
        <v>600</v>
      </c>
      <c r="N155" s="89">
        <v>500</v>
      </c>
      <c r="O155" s="89">
        <v>400</v>
      </c>
    </row>
    <row r="156" spans="1:59" s="32" customFormat="1" ht="54" customHeight="1" x14ac:dyDescent="0.25">
      <c r="A156" s="52"/>
      <c r="B156" s="52"/>
      <c r="C156" s="52"/>
      <c r="D156" s="52"/>
      <c r="E156" s="88"/>
      <c r="F156" s="367"/>
      <c r="G156" s="368"/>
      <c r="H156" s="368"/>
      <c r="I156" s="368"/>
      <c r="J156" s="368"/>
      <c r="K156" s="368"/>
      <c r="L156" s="365"/>
      <c r="M156" s="366"/>
      <c r="N156" s="366"/>
      <c r="O156" s="89"/>
      <c r="P156" s="369"/>
      <c r="Q156" s="369"/>
      <c r="R156" s="369"/>
      <c r="S156" s="369"/>
      <c r="T156" s="160"/>
      <c r="U156" s="165"/>
      <c r="V156" s="165"/>
      <c r="W156" s="165"/>
      <c r="X156" s="165"/>
      <c r="Y156" s="370"/>
      <c r="Z156" s="370"/>
      <c r="AA156" s="370"/>
      <c r="AB156" s="370"/>
      <c r="AC156" s="165"/>
      <c r="AD156" s="165"/>
      <c r="AE156" s="165"/>
      <c r="AF156" s="165"/>
      <c r="AG156" s="371"/>
      <c r="AH156" s="371"/>
      <c r="AI156" s="371"/>
      <c r="AJ156" s="371"/>
      <c r="AK156" s="174"/>
      <c r="AL156" s="174"/>
      <c r="AM156" s="174"/>
      <c r="AN156" s="165"/>
      <c r="AO156" s="165"/>
      <c r="AP156" s="165"/>
      <c r="AQ156" s="165"/>
      <c r="AR156" s="165"/>
      <c r="AS156" s="165"/>
      <c r="AT156" s="165"/>
      <c r="AU156" s="165"/>
      <c r="AV156" s="372"/>
      <c r="AW156" s="88"/>
      <c r="AX156" s="165"/>
      <c r="AY156" s="165"/>
    </row>
    <row r="157" spans="1:59" s="32" customFormat="1" ht="54" customHeight="1" x14ac:dyDescent="0.25">
      <c r="A157" s="52"/>
      <c r="B157" s="52"/>
      <c r="C157" s="52"/>
      <c r="D157" s="52"/>
      <c r="E157" s="88"/>
      <c r="F157" s="367"/>
      <c r="G157" s="368"/>
      <c r="H157" s="368"/>
      <c r="I157" s="368"/>
      <c r="J157" s="368"/>
      <c r="K157" s="368"/>
      <c r="L157" s="365"/>
      <c r="M157" s="366"/>
      <c r="N157" s="366"/>
      <c r="O157" s="89"/>
      <c r="P157" s="369"/>
      <c r="Q157" s="369"/>
      <c r="R157" s="369"/>
      <c r="S157" s="369"/>
      <c r="T157" s="160"/>
      <c r="U157" s="165"/>
      <c r="V157" s="165"/>
      <c r="W157" s="165"/>
      <c r="X157" s="165"/>
      <c r="Y157" s="370"/>
      <c r="Z157" s="370"/>
      <c r="AA157" s="370"/>
      <c r="AB157" s="370"/>
      <c r="AC157" s="165"/>
      <c r="AD157" s="165"/>
      <c r="AE157" s="165"/>
      <c r="AF157" s="165"/>
      <c r="AG157" s="371"/>
      <c r="AH157" s="371"/>
      <c r="AI157" s="371"/>
      <c r="AJ157" s="371"/>
      <c r="AK157" s="174"/>
      <c r="AL157" s="174"/>
      <c r="AM157" s="174"/>
      <c r="AN157" s="165"/>
      <c r="AO157" s="165"/>
      <c r="AP157" s="165"/>
      <c r="AQ157" s="165"/>
      <c r="AR157" s="165"/>
      <c r="AS157" s="165"/>
      <c r="AT157" s="165"/>
      <c r="AU157" s="165"/>
      <c r="AV157" s="372"/>
      <c r="AW157" s="88"/>
      <c r="AX157" s="165"/>
      <c r="AY157" s="165"/>
    </row>
    <row r="158" spans="1:59" s="32" customFormat="1" ht="54" customHeight="1" x14ac:dyDescent="0.25">
      <c r="A158" s="52"/>
      <c r="B158" s="52"/>
      <c r="C158" s="52"/>
      <c r="D158" s="52"/>
      <c r="E158" s="88"/>
      <c r="F158" s="367"/>
      <c r="G158" s="368"/>
      <c r="H158" s="368"/>
      <c r="I158" s="368"/>
      <c r="J158" s="368"/>
      <c r="K158" s="368"/>
      <c r="L158" s="365"/>
      <c r="M158" s="366"/>
      <c r="N158" s="366"/>
      <c r="O158" s="89"/>
      <c r="P158" s="369"/>
      <c r="Q158" s="369"/>
      <c r="R158" s="369"/>
      <c r="S158" s="369"/>
      <c r="T158" s="160"/>
      <c r="U158" s="165"/>
      <c r="V158" s="165"/>
      <c r="W158" s="165"/>
      <c r="X158" s="165"/>
      <c r="Y158" s="370"/>
      <c r="Z158" s="370"/>
      <c r="AA158" s="370"/>
      <c r="AB158" s="370"/>
      <c r="AC158" s="165"/>
      <c r="AD158" s="165"/>
      <c r="AE158" s="165"/>
      <c r="AF158" s="165"/>
      <c r="AG158" s="371"/>
      <c r="AH158" s="371"/>
      <c r="AI158" s="371"/>
      <c r="AJ158" s="371"/>
      <c r="AK158" s="174"/>
      <c r="AL158" s="174"/>
      <c r="AM158" s="174"/>
      <c r="AN158" s="165"/>
      <c r="AO158" s="165"/>
      <c r="AP158" s="165"/>
      <c r="AQ158" s="165"/>
      <c r="AR158" s="165"/>
      <c r="AS158" s="165"/>
      <c r="AT158" s="165"/>
      <c r="AU158" s="165"/>
      <c r="AV158" s="372"/>
      <c r="AW158" s="88"/>
      <c r="AX158" s="165"/>
      <c r="AY158" s="165"/>
    </row>
    <row r="159" spans="1:59" s="32" customFormat="1" ht="54" customHeight="1" x14ac:dyDescent="0.25">
      <c r="A159" s="52"/>
      <c r="B159" s="52"/>
      <c r="C159" s="52"/>
      <c r="D159" s="52"/>
      <c r="E159" s="88"/>
      <c r="F159" s="367"/>
      <c r="G159" s="368"/>
      <c r="H159" s="368"/>
      <c r="I159" s="368"/>
      <c r="J159" s="368"/>
      <c r="K159" s="368"/>
      <c r="L159" s="365"/>
      <c r="M159" s="366"/>
      <c r="N159" s="366"/>
      <c r="O159" s="89"/>
      <c r="P159" s="369"/>
      <c r="Q159" s="369"/>
      <c r="R159" s="369"/>
      <c r="S159" s="369"/>
      <c r="T159" s="160"/>
      <c r="U159" s="165"/>
      <c r="V159" s="165"/>
      <c r="W159" s="165"/>
      <c r="X159" s="165"/>
      <c r="Y159" s="370"/>
      <c r="Z159" s="370"/>
      <c r="AA159" s="370"/>
      <c r="AB159" s="370"/>
      <c r="AC159" s="165"/>
      <c r="AD159" s="165"/>
      <c r="AE159" s="165"/>
      <c r="AF159" s="165"/>
      <c r="AG159" s="371"/>
      <c r="AH159" s="371"/>
      <c r="AI159" s="371"/>
      <c r="AJ159" s="371"/>
      <c r="AK159" s="174"/>
      <c r="AL159" s="174"/>
      <c r="AM159" s="174"/>
      <c r="AN159" s="165"/>
      <c r="AO159" s="165"/>
      <c r="AP159" s="165"/>
      <c r="AQ159" s="165"/>
      <c r="AR159" s="165"/>
      <c r="AS159" s="165"/>
      <c r="AT159" s="165"/>
      <c r="AU159" s="165"/>
      <c r="AV159" s="372"/>
      <c r="AW159" s="88"/>
      <c r="AX159" s="165"/>
      <c r="AY159" s="165"/>
    </row>
    <row r="160" spans="1:59" s="32" customFormat="1" ht="54" customHeight="1" x14ac:dyDescent="0.25">
      <c r="A160" s="52"/>
      <c r="B160" s="52"/>
      <c r="C160" s="52"/>
      <c r="D160" s="52"/>
      <c r="E160" s="88"/>
      <c r="F160" s="367"/>
      <c r="G160" s="368"/>
      <c r="H160" s="368"/>
      <c r="I160" s="368"/>
      <c r="J160" s="368"/>
      <c r="K160" s="368"/>
      <c r="L160" s="365"/>
      <c r="M160" s="366"/>
      <c r="N160" s="366"/>
      <c r="O160" s="89"/>
      <c r="P160" s="369"/>
      <c r="Q160" s="369"/>
      <c r="R160" s="369"/>
      <c r="S160" s="369"/>
      <c r="T160" s="160"/>
      <c r="U160" s="165"/>
      <c r="V160" s="165"/>
      <c r="W160" s="165"/>
      <c r="X160" s="165"/>
      <c r="Y160" s="370"/>
      <c r="Z160" s="370"/>
      <c r="AA160" s="370"/>
      <c r="AB160" s="370"/>
      <c r="AC160" s="165"/>
      <c r="AD160" s="165"/>
      <c r="AE160" s="165"/>
      <c r="AF160" s="165"/>
      <c r="AG160" s="371"/>
      <c r="AH160" s="371"/>
      <c r="AI160" s="371"/>
      <c r="AJ160" s="371"/>
      <c r="AK160" s="174"/>
      <c r="AL160" s="174"/>
      <c r="AM160" s="174"/>
      <c r="AN160" s="165"/>
      <c r="AO160" s="165"/>
      <c r="AP160" s="165"/>
      <c r="AQ160" s="165"/>
      <c r="AR160" s="165"/>
      <c r="AS160" s="165"/>
      <c r="AT160" s="165"/>
      <c r="AU160" s="165"/>
      <c r="AV160" s="372"/>
      <c r="AW160" s="88"/>
      <c r="AX160" s="165"/>
      <c r="AY160" s="165"/>
    </row>
    <row r="161" spans="1:59" s="32" customFormat="1" ht="54" customHeight="1" x14ac:dyDescent="0.25">
      <c r="A161" s="52"/>
      <c r="B161" s="52"/>
      <c r="C161" s="52"/>
      <c r="D161" s="52"/>
      <c r="E161" s="88"/>
      <c r="F161" s="367"/>
      <c r="G161" s="368"/>
      <c r="H161" s="368"/>
      <c r="I161" s="368"/>
      <c r="J161" s="368"/>
      <c r="K161" s="368"/>
      <c r="L161" s="365"/>
      <c r="M161" s="366"/>
      <c r="N161" s="366"/>
      <c r="O161" s="89"/>
      <c r="P161" s="369"/>
      <c r="Q161" s="369"/>
      <c r="R161" s="369"/>
      <c r="S161" s="369"/>
      <c r="T161" s="160"/>
      <c r="U161" s="165"/>
      <c r="V161" s="165"/>
      <c r="W161" s="165"/>
      <c r="X161" s="165"/>
      <c r="Y161" s="370"/>
      <c r="Z161" s="370"/>
      <c r="AA161" s="370"/>
      <c r="AB161" s="370"/>
      <c r="AC161" s="165"/>
      <c r="AD161" s="165"/>
      <c r="AE161" s="165"/>
      <c r="AF161" s="165"/>
      <c r="AG161" s="371"/>
      <c r="AH161" s="371"/>
      <c r="AI161" s="371"/>
      <c r="AJ161" s="371"/>
      <c r="AK161" s="174"/>
      <c r="AL161" s="174"/>
      <c r="AM161" s="174"/>
      <c r="AN161" s="165"/>
      <c r="AO161" s="165"/>
      <c r="AP161" s="165"/>
      <c r="AQ161" s="165"/>
      <c r="AR161" s="165"/>
      <c r="AS161" s="165"/>
      <c r="AT161" s="165"/>
      <c r="AU161" s="165"/>
      <c r="AV161" s="372"/>
      <c r="AW161" s="88"/>
      <c r="AX161" s="165"/>
      <c r="AY161" s="165"/>
    </row>
    <row r="162" spans="1:59" s="7" customFormat="1" ht="60" x14ac:dyDescent="0.3">
      <c r="A162" s="1"/>
      <c r="B162" s="1"/>
      <c r="C162" s="1"/>
      <c r="D162" s="1"/>
      <c r="E162" s="373"/>
      <c r="F162" s="374"/>
      <c r="G162" s="375" t="s">
        <v>6488</v>
      </c>
      <c r="H162" s="376" t="s">
        <v>6491</v>
      </c>
      <c r="I162" s="377" t="s">
        <v>147</v>
      </c>
      <c r="J162" s="377"/>
      <c r="K162" s="377" t="s">
        <v>6492</v>
      </c>
      <c r="L162" s="90">
        <v>1200</v>
      </c>
      <c r="M162" s="89">
        <v>600</v>
      </c>
      <c r="N162" s="89">
        <v>500</v>
      </c>
      <c r="O162" s="89">
        <v>400</v>
      </c>
      <c r="AJ162" s="8"/>
      <c r="AL162" s="9"/>
      <c r="AM162" s="10"/>
      <c r="AN162" s="11"/>
      <c r="AO162" s="11"/>
      <c r="AP162" s="12"/>
      <c r="AQ162" s="13"/>
      <c r="AR162" s="13"/>
      <c r="AS162" s="13"/>
      <c r="AT162" s="13"/>
      <c r="AU162" s="14"/>
      <c r="AV162" s="8"/>
      <c r="AW162" s="15"/>
      <c r="AX162" s="15"/>
      <c r="AY162" s="15"/>
      <c r="AZ162" s="15"/>
      <c r="BA162" s="16"/>
      <c r="BB162" s="16"/>
      <c r="BC162" s="16"/>
      <c r="BD162" s="16"/>
      <c r="BE162" s="1"/>
      <c r="BF162" s="6"/>
      <c r="BG162" s="6"/>
    </row>
    <row r="163" spans="1:59" s="32" customFormat="1" ht="54" customHeight="1" x14ac:dyDescent="0.25">
      <c r="A163" s="52"/>
      <c r="B163" s="52"/>
      <c r="C163" s="52"/>
      <c r="D163" s="52"/>
      <c r="E163" s="88"/>
      <c r="F163" s="367"/>
      <c r="G163" s="368"/>
      <c r="H163" s="368"/>
      <c r="I163" s="368"/>
      <c r="J163" s="368"/>
      <c r="K163" s="368"/>
      <c r="L163" s="365"/>
      <c r="M163" s="366"/>
      <c r="N163" s="366"/>
      <c r="O163" s="89"/>
      <c r="P163" s="369"/>
      <c r="Q163" s="369"/>
      <c r="R163" s="369"/>
      <c r="S163" s="369"/>
      <c r="T163" s="160"/>
      <c r="U163" s="165"/>
      <c r="V163" s="165"/>
      <c r="W163" s="165"/>
      <c r="X163" s="165"/>
      <c r="Y163" s="370"/>
      <c r="Z163" s="370"/>
      <c r="AA163" s="370"/>
      <c r="AB163" s="370"/>
      <c r="AC163" s="165"/>
      <c r="AD163" s="165"/>
      <c r="AE163" s="165"/>
      <c r="AF163" s="165"/>
      <c r="AG163" s="371"/>
      <c r="AH163" s="371"/>
      <c r="AI163" s="371"/>
      <c r="AJ163" s="371"/>
      <c r="AK163" s="174"/>
      <c r="AL163" s="174"/>
      <c r="AM163" s="174"/>
      <c r="AN163" s="165"/>
      <c r="AO163" s="165"/>
      <c r="AP163" s="165"/>
      <c r="AQ163" s="165"/>
      <c r="AR163" s="165"/>
      <c r="AS163" s="165"/>
      <c r="AT163" s="165"/>
      <c r="AU163" s="165"/>
      <c r="AV163" s="372"/>
      <c r="AW163" s="88"/>
      <c r="AX163" s="165"/>
      <c r="AY163" s="165"/>
    </row>
    <row r="164" spans="1:59" s="32" customFormat="1" ht="54" customHeight="1" x14ac:dyDescent="0.25">
      <c r="A164" s="52"/>
      <c r="B164" s="52"/>
      <c r="C164" s="52"/>
      <c r="D164" s="52"/>
      <c r="E164" s="88"/>
      <c r="F164" s="367"/>
      <c r="G164" s="368"/>
      <c r="H164" s="368"/>
      <c r="I164" s="368"/>
      <c r="J164" s="368"/>
      <c r="K164" s="368"/>
      <c r="L164" s="365"/>
      <c r="M164" s="366"/>
      <c r="N164" s="366"/>
      <c r="O164" s="89"/>
      <c r="P164" s="369"/>
      <c r="Q164" s="369"/>
      <c r="R164" s="369"/>
      <c r="S164" s="369"/>
      <c r="T164" s="160"/>
      <c r="U164" s="165"/>
      <c r="V164" s="165"/>
      <c r="W164" s="165"/>
      <c r="X164" s="165"/>
      <c r="Y164" s="370"/>
      <c r="Z164" s="370"/>
      <c r="AA164" s="370"/>
      <c r="AB164" s="370"/>
      <c r="AC164" s="165"/>
      <c r="AD164" s="165"/>
      <c r="AE164" s="165"/>
      <c r="AF164" s="165"/>
      <c r="AG164" s="371"/>
      <c r="AH164" s="371"/>
      <c r="AI164" s="371"/>
      <c r="AJ164" s="371"/>
      <c r="AK164" s="174"/>
      <c r="AL164" s="174"/>
      <c r="AM164" s="174"/>
      <c r="AN164" s="165"/>
      <c r="AO164" s="165"/>
      <c r="AP164" s="165"/>
      <c r="AQ164" s="165"/>
      <c r="AR164" s="165"/>
      <c r="AS164" s="165"/>
      <c r="AT164" s="165"/>
      <c r="AU164" s="165"/>
      <c r="AV164" s="372"/>
      <c r="AW164" s="88"/>
      <c r="AX164" s="165"/>
      <c r="AY164" s="165"/>
    </row>
    <row r="165" spans="1:59" s="32" customFormat="1" ht="54" customHeight="1" x14ac:dyDescent="0.25">
      <c r="A165" s="52"/>
      <c r="B165" s="52"/>
      <c r="C165" s="52"/>
      <c r="D165" s="52"/>
      <c r="E165" s="88"/>
      <c r="F165" s="367"/>
      <c r="G165" s="368"/>
      <c r="H165" s="368"/>
      <c r="I165" s="368"/>
      <c r="J165" s="368"/>
      <c r="K165" s="368"/>
      <c r="L165" s="365"/>
      <c r="M165" s="366"/>
      <c r="N165" s="366"/>
      <c r="O165" s="89"/>
      <c r="P165" s="369"/>
      <c r="Q165" s="369"/>
      <c r="R165" s="369"/>
      <c r="S165" s="369"/>
      <c r="T165" s="160"/>
      <c r="U165" s="165"/>
      <c r="V165" s="165"/>
      <c r="W165" s="165"/>
      <c r="X165" s="165"/>
      <c r="Y165" s="370"/>
      <c r="Z165" s="370"/>
      <c r="AA165" s="370"/>
      <c r="AB165" s="370"/>
      <c r="AC165" s="165"/>
      <c r="AD165" s="165"/>
      <c r="AE165" s="165"/>
      <c r="AF165" s="165"/>
      <c r="AG165" s="371"/>
      <c r="AH165" s="371"/>
      <c r="AI165" s="371"/>
      <c r="AJ165" s="371"/>
      <c r="AK165" s="174"/>
      <c r="AL165" s="174"/>
      <c r="AM165" s="174"/>
      <c r="AN165" s="165"/>
      <c r="AO165" s="165"/>
      <c r="AP165" s="165"/>
      <c r="AQ165" s="165"/>
      <c r="AR165" s="165"/>
      <c r="AS165" s="165"/>
      <c r="AT165" s="165"/>
      <c r="AU165" s="165"/>
      <c r="AV165" s="372"/>
      <c r="AW165" s="88"/>
      <c r="AX165" s="165"/>
      <c r="AY165" s="165"/>
    </row>
    <row r="166" spans="1:59" s="32" customFormat="1" ht="54" customHeight="1" x14ac:dyDescent="0.25">
      <c r="A166" s="52"/>
      <c r="B166" s="52"/>
      <c r="C166" s="52"/>
      <c r="D166" s="52"/>
      <c r="E166" s="88"/>
      <c r="F166" s="367"/>
      <c r="G166" s="368"/>
      <c r="H166" s="368"/>
      <c r="I166" s="368"/>
      <c r="J166" s="368"/>
      <c r="K166" s="368"/>
      <c r="L166" s="365"/>
      <c r="M166" s="366"/>
      <c r="N166" s="366"/>
      <c r="O166" s="89"/>
      <c r="P166" s="369"/>
      <c r="Q166" s="369"/>
      <c r="R166" s="369"/>
      <c r="S166" s="369"/>
      <c r="T166" s="160"/>
      <c r="U166" s="165"/>
      <c r="V166" s="165"/>
      <c r="W166" s="165"/>
      <c r="X166" s="165"/>
      <c r="Y166" s="370"/>
      <c r="Z166" s="370"/>
      <c r="AA166" s="370"/>
      <c r="AB166" s="370"/>
      <c r="AC166" s="165"/>
      <c r="AD166" s="165"/>
      <c r="AE166" s="165"/>
      <c r="AF166" s="165"/>
      <c r="AG166" s="371"/>
      <c r="AH166" s="371"/>
      <c r="AI166" s="371"/>
      <c r="AJ166" s="371"/>
      <c r="AK166" s="174"/>
      <c r="AL166" s="174"/>
      <c r="AM166" s="174"/>
      <c r="AN166" s="165"/>
      <c r="AO166" s="165"/>
      <c r="AP166" s="165"/>
      <c r="AQ166" s="165"/>
      <c r="AR166" s="165"/>
      <c r="AS166" s="165"/>
      <c r="AT166" s="165"/>
      <c r="AU166" s="165"/>
      <c r="AV166" s="372"/>
      <c r="AW166" s="88"/>
      <c r="AX166" s="165"/>
      <c r="AY166" s="165"/>
    </row>
    <row r="167" spans="1:59" s="32" customFormat="1" ht="54" customHeight="1" x14ac:dyDescent="0.25">
      <c r="A167" s="52"/>
      <c r="B167" s="52"/>
      <c r="C167" s="52"/>
      <c r="D167" s="52"/>
      <c r="E167" s="88"/>
      <c r="F167" s="367"/>
      <c r="G167" s="368"/>
      <c r="H167" s="368"/>
      <c r="I167" s="368"/>
      <c r="J167" s="368"/>
      <c r="K167" s="368"/>
      <c r="L167" s="365"/>
      <c r="M167" s="366"/>
      <c r="N167" s="366"/>
      <c r="O167" s="89"/>
      <c r="P167" s="369"/>
      <c r="Q167" s="369"/>
      <c r="R167" s="369"/>
      <c r="S167" s="369"/>
      <c r="T167" s="160"/>
      <c r="U167" s="165"/>
      <c r="V167" s="165"/>
      <c r="W167" s="165"/>
      <c r="X167" s="165"/>
      <c r="Y167" s="370"/>
      <c r="Z167" s="370"/>
      <c r="AA167" s="370"/>
      <c r="AB167" s="370"/>
      <c r="AC167" s="165"/>
      <c r="AD167" s="165"/>
      <c r="AE167" s="165"/>
      <c r="AF167" s="165"/>
      <c r="AG167" s="371"/>
      <c r="AH167" s="371"/>
      <c r="AI167" s="371"/>
      <c r="AJ167" s="371"/>
      <c r="AK167" s="174"/>
      <c r="AL167" s="174"/>
      <c r="AM167" s="174"/>
      <c r="AN167" s="165"/>
      <c r="AO167" s="165"/>
      <c r="AP167" s="165"/>
      <c r="AQ167" s="165"/>
      <c r="AR167" s="165"/>
      <c r="AS167" s="165"/>
      <c r="AT167" s="165"/>
      <c r="AU167" s="165"/>
      <c r="AV167" s="372"/>
      <c r="AW167" s="88"/>
      <c r="AX167" s="165"/>
      <c r="AY167" s="165"/>
    </row>
    <row r="168" spans="1:59" s="32" customFormat="1" ht="54" customHeight="1" x14ac:dyDescent="0.25">
      <c r="A168" s="52"/>
      <c r="B168" s="52"/>
      <c r="C168" s="52"/>
      <c r="D168" s="52"/>
      <c r="E168" s="88"/>
      <c r="F168" s="367"/>
      <c r="G168" s="368"/>
      <c r="H168" s="368"/>
      <c r="I168" s="368"/>
      <c r="J168" s="368"/>
      <c r="K168" s="368"/>
      <c r="L168" s="365"/>
      <c r="M168" s="366"/>
      <c r="N168" s="366"/>
      <c r="O168" s="89"/>
      <c r="P168" s="369"/>
      <c r="Q168" s="369"/>
      <c r="R168" s="369"/>
      <c r="S168" s="369"/>
      <c r="T168" s="160"/>
      <c r="U168" s="165"/>
      <c r="V168" s="165"/>
      <c r="W168" s="165"/>
      <c r="X168" s="165"/>
      <c r="Y168" s="370"/>
      <c r="Z168" s="370"/>
      <c r="AA168" s="370"/>
      <c r="AB168" s="370"/>
      <c r="AC168" s="165"/>
      <c r="AD168" s="165"/>
      <c r="AE168" s="165"/>
      <c r="AF168" s="165"/>
      <c r="AG168" s="371"/>
      <c r="AH168" s="371"/>
      <c r="AI168" s="371"/>
      <c r="AJ168" s="371"/>
      <c r="AK168" s="174"/>
      <c r="AL168" s="174"/>
      <c r="AM168" s="174"/>
      <c r="AN168" s="165"/>
      <c r="AO168" s="165"/>
      <c r="AP168" s="165"/>
      <c r="AQ168" s="165"/>
      <c r="AR168" s="165"/>
      <c r="AS168" s="165"/>
      <c r="AT168" s="165"/>
      <c r="AU168" s="165"/>
      <c r="AV168" s="372"/>
      <c r="AW168" s="88"/>
      <c r="AX168" s="165"/>
      <c r="AY168" s="165"/>
    </row>
    <row r="169" spans="1:59" s="7" customFormat="1" ht="60" x14ac:dyDescent="0.3">
      <c r="A169" s="1"/>
      <c r="B169" s="1"/>
      <c r="C169" s="1"/>
      <c r="D169" s="1"/>
      <c r="E169" s="373"/>
      <c r="F169" s="374"/>
      <c r="G169" s="375" t="s">
        <v>6488</v>
      </c>
      <c r="H169" s="376" t="s">
        <v>6493</v>
      </c>
      <c r="I169" s="377" t="s">
        <v>147</v>
      </c>
      <c r="J169" s="377"/>
      <c r="K169" s="377" t="s">
        <v>6494</v>
      </c>
      <c r="L169" s="90">
        <v>1200</v>
      </c>
      <c r="M169" s="89">
        <v>600</v>
      </c>
      <c r="N169" s="89">
        <v>500</v>
      </c>
      <c r="O169" s="89">
        <v>400</v>
      </c>
      <c r="AJ169" s="8"/>
      <c r="AL169" s="9"/>
      <c r="AM169" s="10"/>
      <c r="AN169" s="11"/>
      <c r="AO169" s="11"/>
      <c r="AP169" s="12"/>
      <c r="AQ169" s="13"/>
      <c r="AR169" s="13"/>
      <c r="AS169" s="13"/>
      <c r="AT169" s="13"/>
      <c r="AU169" s="14"/>
      <c r="AV169" s="8"/>
      <c r="AW169" s="15"/>
      <c r="AX169" s="15"/>
      <c r="AY169" s="15"/>
      <c r="AZ169" s="15"/>
      <c r="BA169" s="16"/>
      <c r="BB169" s="16"/>
      <c r="BC169" s="16"/>
      <c r="BD169" s="16"/>
      <c r="BE169" s="1"/>
      <c r="BF169" s="6"/>
      <c r="BG169" s="6"/>
    </row>
    <row r="170" spans="1:59" s="32" customFormat="1" ht="54" customHeight="1" x14ac:dyDescent="0.25">
      <c r="A170" s="52"/>
      <c r="B170" s="52"/>
      <c r="C170" s="52"/>
      <c r="D170" s="52"/>
      <c r="E170" s="88"/>
      <c r="F170" s="367"/>
      <c r="G170" s="368"/>
      <c r="H170" s="368"/>
      <c r="I170" s="368"/>
      <c r="J170" s="368"/>
      <c r="K170" s="368"/>
      <c r="L170" s="365"/>
      <c r="M170" s="366"/>
      <c r="N170" s="366"/>
      <c r="O170" s="89"/>
      <c r="P170" s="369"/>
      <c r="Q170" s="369"/>
      <c r="R170" s="369"/>
      <c r="S170" s="369"/>
      <c r="T170" s="160"/>
      <c r="U170" s="165"/>
      <c r="V170" s="165"/>
      <c r="W170" s="165"/>
      <c r="X170" s="165"/>
      <c r="Y170" s="370"/>
      <c r="Z170" s="370"/>
      <c r="AA170" s="370"/>
      <c r="AB170" s="370"/>
      <c r="AC170" s="165"/>
      <c r="AD170" s="165"/>
      <c r="AE170" s="165"/>
      <c r="AF170" s="165"/>
      <c r="AG170" s="371"/>
      <c r="AH170" s="371"/>
      <c r="AI170" s="371"/>
      <c r="AJ170" s="371"/>
      <c r="AK170" s="174"/>
      <c r="AL170" s="174"/>
      <c r="AM170" s="174"/>
      <c r="AN170" s="165"/>
      <c r="AO170" s="165"/>
      <c r="AP170" s="165"/>
      <c r="AQ170" s="165"/>
      <c r="AR170" s="165"/>
      <c r="AS170" s="165"/>
      <c r="AT170" s="165"/>
      <c r="AU170" s="165"/>
      <c r="AV170" s="372"/>
      <c r="AW170" s="88"/>
      <c r="AX170" s="165"/>
      <c r="AY170" s="165"/>
    </row>
    <row r="171" spans="1:59" s="32" customFormat="1" ht="54" customHeight="1" x14ac:dyDescent="0.25">
      <c r="A171" s="52"/>
      <c r="B171" s="52"/>
      <c r="C171" s="52"/>
      <c r="D171" s="52"/>
      <c r="E171" s="88"/>
      <c r="F171" s="367"/>
      <c r="G171" s="368"/>
      <c r="H171" s="368"/>
      <c r="I171" s="368"/>
      <c r="J171" s="368"/>
      <c r="K171" s="368"/>
      <c r="L171" s="365"/>
      <c r="M171" s="366"/>
      <c r="N171" s="366"/>
      <c r="O171" s="89"/>
      <c r="P171" s="369"/>
      <c r="Q171" s="369"/>
      <c r="R171" s="369"/>
      <c r="S171" s="369"/>
      <c r="T171" s="160"/>
      <c r="U171" s="165"/>
      <c r="V171" s="165"/>
      <c r="W171" s="165"/>
      <c r="X171" s="165"/>
      <c r="Y171" s="370"/>
      <c r="Z171" s="370"/>
      <c r="AA171" s="370"/>
      <c r="AB171" s="370"/>
      <c r="AC171" s="165"/>
      <c r="AD171" s="165"/>
      <c r="AE171" s="165"/>
      <c r="AF171" s="165"/>
      <c r="AG171" s="371"/>
      <c r="AH171" s="371"/>
      <c r="AI171" s="371"/>
      <c r="AJ171" s="371"/>
      <c r="AK171" s="174"/>
      <c r="AL171" s="174"/>
      <c r="AM171" s="174"/>
      <c r="AN171" s="165"/>
      <c r="AO171" s="165"/>
      <c r="AP171" s="165"/>
      <c r="AQ171" s="165"/>
      <c r="AR171" s="165"/>
      <c r="AS171" s="165"/>
      <c r="AT171" s="165"/>
      <c r="AU171" s="165"/>
      <c r="AV171" s="372"/>
      <c r="AW171" s="88"/>
      <c r="AX171" s="165"/>
      <c r="AY171" s="165"/>
    </row>
    <row r="172" spans="1:59" s="32" customFormat="1" ht="54" customHeight="1" x14ac:dyDescent="0.25">
      <c r="A172" s="52"/>
      <c r="B172" s="52"/>
      <c r="C172" s="52"/>
      <c r="D172" s="52"/>
      <c r="E172" s="88"/>
      <c r="F172" s="367"/>
      <c r="G172" s="368"/>
      <c r="H172" s="368"/>
      <c r="I172" s="368"/>
      <c r="J172" s="368"/>
      <c r="K172" s="368"/>
      <c r="L172" s="365"/>
      <c r="M172" s="366"/>
      <c r="N172" s="366"/>
      <c r="O172" s="89"/>
      <c r="P172" s="369"/>
      <c r="Q172" s="369"/>
      <c r="R172" s="369"/>
      <c r="S172" s="369"/>
      <c r="T172" s="160"/>
      <c r="U172" s="165"/>
      <c r="V172" s="165"/>
      <c r="W172" s="165"/>
      <c r="X172" s="165"/>
      <c r="Y172" s="370"/>
      <c r="Z172" s="370"/>
      <c r="AA172" s="370"/>
      <c r="AB172" s="370"/>
      <c r="AC172" s="165"/>
      <c r="AD172" s="165"/>
      <c r="AE172" s="165"/>
      <c r="AF172" s="165"/>
      <c r="AG172" s="371"/>
      <c r="AH172" s="371"/>
      <c r="AI172" s="371"/>
      <c r="AJ172" s="371"/>
      <c r="AK172" s="174"/>
      <c r="AL172" s="174"/>
      <c r="AM172" s="174"/>
      <c r="AN172" s="165"/>
      <c r="AO172" s="165"/>
      <c r="AP172" s="165"/>
      <c r="AQ172" s="165"/>
      <c r="AR172" s="165"/>
      <c r="AS172" s="165"/>
      <c r="AT172" s="165"/>
      <c r="AU172" s="165"/>
      <c r="AV172" s="372"/>
      <c r="AW172" s="88"/>
      <c r="AX172" s="165"/>
      <c r="AY172" s="165"/>
    </row>
    <row r="173" spans="1:59" s="32" customFormat="1" ht="54" customHeight="1" x14ac:dyDescent="0.25">
      <c r="A173" s="52"/>
      <c r="B173" s="52"/>
      <c r="C173" s="52"/>
      <c r="D173" s="52"/>
      <c r="E173" s="88"/>
      <c r="F173" s="367"/>
      <c r="G173" s="368"/>
      <c r="H173" s="368"/>
      <c r="I173" s="368"/>
      <c r="J173" s="368"/>
      <c r="K173" s="368"/>
      <c r="L173" s="365"/>
      <c r="M173" s="366"/>
      <c r="N173" s="366"/>
      <c r="O173" s="89"/>
      <c r="P173" s="369"/>
      <c r="Q173" s="369"/>
      <c r="R173" s="369"/>
      <c r="S173" s="369"/>
      <c r="T173" s="160"/>
      <c r="U173" s="165"/>
      <c r="V173" s="165"/>
      <c r="W173" s="165"/>
      <c r="X173" s="165"/>
      <c r="Y173" s="370"/>
      <c r="Z173" s="370"/>
      <c r="AA173" s="370"/>
      <c r="AB173" s="370"/>
      <c r="AC173" s="165"/>
      <c r="AD173" s="165"/>
      <c r="AE173" s="165"/>
      <c r="AF173" s="165"/>
      <c r="AG173" s="371"/>
      <c r="AH173" s="371"/>
      <c r="AI173" s="371"/>
      <c r="AJ173" s="371"/>
      <c r="AK173" s="174"/>
      <c r="AL173" s="174"/>
      <c r="AM173" s="174"/>
      <c r="AN173" s="165"/>
      <c r="AO173" s="165"/>
      <c r="AP173" s="165"/>
      <c r="AQ173" s="165"/>
      <c r="AR173" s="165"/>
      <c r="AS173" s="165"/>
      <c r="AT173" s="165"/>
      <c r="AU173" s="165"/>
      <c r="AV173" s="372"/>
      <c r="AW173" s="88"/>
      <c r="AX173" s="165"/>
      <c r="AY173" s="165"/>
    </row>
    <row r="174" spans="1:59" s="32" customFormat="1" ht="54" customHeight="1" x14ac:dyDescent="0.25">
      <c r="A174" s="52"/>
      <c r="B174" s="52"/>
      <c r="C174" s="52"/>
      <c r="D174" s="52"/>
      <c r="E174" s="88"/>
      <c r="F174" s="367"/>
      <c r="G174" s="368"/>
      <c r="H174" s="368"/>
      <c r="I174" s="368"/>
      <c r="J174" s="368"/>
      <c r="K174" s="368"/>
      <c r="L174" s="365"/>
      <c r="M174" s="366"/>
      <c r="N174" s="366"/>
      <c r="O174" s="89"/>
      <c r="P174" s="369"/>
      <c r="Q174" s="369"/>
      <c r="R174" s="369"/>
      <c r="S174" s="369"/>
      <c r="T174" s="160"/>
      <c r="U174" s="165"/>
      <c r="V174" s="165"/>
      <c r="W174" s="165"/>
      <c r="X174" s="165"/>
      <c r="Y174" s="370"/>
      <c r="Z174" s="370"/>
      <c r="AA174" s="370"/>
      <c r="AB174" s="370"/>
      <c r="AC174" s="165"/>
      <c r="AD174" s="165"/>
      <c r="AE174" s="165"/>
      <c r="AF174" s="165"/>
      <c r="AG174" s="371"/>
      <c r="AH174" s="371"/>
      <c r="AI174" s="371"/>
      <c r="AJ174" s="371"/>
      <c r="AK174" s="174"/>
      <c r="AL174" s="174"/>
      <c r="AM174" s="174"/>
      <c r="AN174" s="165"/>
      <c r="AO174" s="165"/>
      <c r="AP174" s="165"/>
      <c r="AQ174" s="165"/>
      <c r="AR174" s="165"/>
      <c r="AS174" s="165"/>
      <c r="AT174" s="165"/>
      <c r="AU174" s="165"/>
      <c r="AV174" s="372"/>
      <c r="AW174" s="88"/>
      <c r="AX174" s="165"/>
      <c r="AY174" s="165"/>
    </row>
    <row r="175" spans="1:59" s="32" customFormat="1" ht="54" customHeight="1" x14ac:dyDescent="0.25">
      <c r="A175" s="52"/>
      <c r="B175" s="52"/>
      <c r="C175" s="52"/>
      <c r="D175" s="52"/>
      <c r="E175" s="88"/>
      <c r="F175" s="367"/>
      <c r="G175" s="368"/>
      <c r="H175" s="368"/>
      <c r="I175" s="368"/>
      <c r="J175" s="368"/>
      <c r="K175" s="368"/>
      <c r="L175" s="365"/>
      <c r="M175" s="366"/>
      <c r="N175" s="366"/>
      <c r="O175" s="89"/>
      <c r="P175" s="369"/>
      <c r="Q175" s="369"/>
      <c r="R175" s="369"/>
      <c r="S175" s="369"/>
      <c r="T175" s="160"/>
      <c r="U175" s="165"/>
      <c r="V175" s="165"/>
      <c r="W175" s="165"/>
      <c r="X175" s="165"/>
      <c r="Y175" s="370"/>
      <c r="Z175" s="370"/>
      <c r="AA175" s="370"/>
      <c r="AB175" s="370"/>
      <c r="AC175" s="165"/>
      <c r="AD175" s="165"/>
      <c r="AE175" s="165"/>
      <c r="AF175" s="165"/>
      <c r="AG175" s="371"/>
      <c r="AH175" s="371"/>
      <c r="AI175" s="371"/>
      <c r="AJ175" s="371"/>
      <c r="AK175" s="174"/>
      <c r="AL175" s="174"/>
      <c r="AM175" s="174"/>
      <c r="AN175" s="165"/>
      <c r="AO175" s="165"/>
      <c r="AP175" s="165"/>
      <c r="AQ175" s="165"/>
      <c r="AR175" s="165"/>
      <c r="AS175" s="165"/>
      <c r="AT175" s="165"/>
      <c r="AU175" s="165"/>
      <c r="AV175" s="372"/>
      <c r="AW175" s="88"/>
      <c r="AX175" s="165"/>
      <c r="AY175" s="165"/>
    </row>
    <row r="176" spans="1:59" s="7" customFormat="1" ht="60" x14ac:dyDescent="0.3">
      <c r="A176" s="1"/>
      <c r="B176" s="1"/>
      <c r="C176" s="1"/>
      <c r="D176" s="1"/>
      <c r="E176" s="373"/>
      <c r="F176" s="374"/>
      <c r="G176" s="375" t="s">
        <v>6488</v>
      </c>
      <c r="H176" s="376" t="s">
        <v>6495</v>
      </c>
      <c r="I176" s="377" t="s">
        <v>147</v>
      </c>
      <c r="J176" s="377"/>
      <c r="K176" s="377" t="s">
        <v>6496</v>
      </c>
      <c r="L176" s="90">
        <v>1200</v>
      </c>
      <c r="M176" s="89">
        <v>600</v>
      </c>
      <c r="N176" s="89">
        <v>500</v>
      </c>
      <c r="O176" s="89">
        <v>400</v>
      </c>
      <c r="AJ176" s="8"/>
      <c r="AL176" s="9"/>
      <c r="AM176" s="10"/>
      <c r="AN176" s="11"/>
      <c r="AO176" s="11"/>
      <c r="AP176" s="12"/>
      <c r="AQ176" s="13"/>
      <c r="AR176" s="13"/>
      <c r="AS176" s="13"/>
      <c r="AT176" s="13"/>
      <c r="AU176" s="14"/>
      <c r="AV176" s="8"/>
      <c r="AW176" s="15"/>
      <c r="AX176" s="15"/>
      <c r="AY176" s="15"/>
      <c r="AZ176" s="15"/>
      <c r="BA176" s="16"/>
      <c r="BB176" s="16"/>
      <c r="BC176" s="16"/>
      <c r="BD176" s="16"/>
      <c r="BE176" s="1"/>
      <c r="BF176" s="6"/>
      <c r="BG176" s="6"/>
    </row>
    <row r="177" spans="1:59" s="32" customFormat="1" ht="54" customHeight="1" x14ac:dyDescent="0.25">
      <c r="A177" s="52"/>
      <c r="B177" s="52"/>
      <c r="C177" s="52"/>
      <c r="D177" s="52"/>
      <c r="E177" s="88"/>
      <c r="F177" s="367"/>
      <c r="G177" s="368"/>
      <c r="H177" s="368"/>
      <c r="I177" s="368"/>
      <c r="J177" s="368"/>
      <c r="K177" s="368"/>
      <c r="L177" s="365"/>
      <c r="M177" s="366"/>
      <c r="N177" s="366"/>
      <c r="O177" s="89"/>
      <c r="P177" s="369"/>
      <c r="Q177" s="369"/>
      <c r="R177" s="369"/>
      <c r="S177" s="369"/>
      <c r="T177" s="160"/>
      <c r="U177" s="165"/>
      <c r="V177" s="165"/>
      <c r="W177" s="165"/>
      <c r="X177" s="165"/>
      <c r="Y177" s="370"/>
      <c r="Z177" s="370"/>
      <c r="AA177" s="370"/>
      <c r="AB177" s="370"/>
      <c r="AC177" s="165"/>
      <c r="AD177" s="165"/>
      <c r="AE177" s="165"/>
      <c r="AF177" s="165"/>
      <c r="AG177" s="371"/>
      <c r="AH177" s="371"/>
      <c r="AI177" s="371"/>
      <c r="AJ177" s="371"/>
      <c r="AK177" s="174"/>
      <c r="AL177" s="174"/>
      <c r="AM177" s="174"/>
      <c r="AN177" s="165"/>
      <c r="AO177" s="165"/>
      <c r="AP177" s="165"/>
      <c r="AQ177" s="165"/>
      <c r="AR177" s="165"/>
      <c r="AS177" s="165"/>
      <c r="AT177" s="165"/>
      <c r="AU177" s="165"/>
      <c r="AV177" s="372"/>
      <c r="AW177" s="88"/>
      <c r="AX177" s="165"/>
      <c r="AY177" s="165"/>
    </row>
    <row r="178" spans="1:59" s="32" customFormat="1" ht="54" customHeight="1" x14ac:dyDescent="0.25">
      <c r="A178" s="52"/>
      <c r="B178" s="52"/>
      <c r="C178" s="52"/>
      <c r="D178" s="52"/>
      <c r="E178" s="88"/>
      <c r="F178" s="367"/>
      <c r="G178" s="368"/>
      <c r="H178" s="368"/>
      <c r="I178" s="368"/>
      <c r="J178" s="368"/>
      <c r="K178" s="368"/>
      <c r="L178" s="365"/>
      <c r="M178" s="366"/>
      <c r="N178" s="366"/>
      <c r="O178" s="89"/>
      <c r="P178" s="369"/>
      <c r="Q178" s="369"/>
      <c r="R178" s="369"/>
      <c r="S178" s="369"/>
      <c r="T178" s="160"/>
      <c r="U178" s="165"/>
      <c r="V178" s="165"/>
      <c r="W178" s="165"/>
      <c r="X178" s="165"/>
      <c r="Y178" s="370"/>
      <c r="Z178" s="370"/>
      <c r="AA178" s="370"/>
      <c r="AB178" s="370"/>
      <c r="AC178" s="165"/>
      <c r="AD178" s="165"/>
      <c r="AE178" s="165"/>
      <c r="AF178" s="165"/>
      <c r="AG178" s="371"/>
      <c r="AH178" s="371"/>
      <c r="AI178" s="371"/>
      <c r="AJ178" s="371"/>
      <c r="AK178" s="174"/>
      <c r="AL178" s="174"/>
      <c r="AM178" s="174"/>
      <c r="AN178" s="165"/>
      <c r="AO178" s="165"/>
      <c r="AP178" s="165"/>
      <c r="AQ178" s="165"/>
      <c r="AR178" s="165"/>
      <c r="AS178" s="165"/>
      <c r="AT178" s="165"/>
      <c r="AU178" s="165"/>
      <c r="AV178" s="372"/>
      <c r="AW178" s="88"/>
      <c r="AX178" s="165"/>
      <c r="AY178" s="165"/>
    </row>
    <row r="179" spans="1:59" s="32" customFormat="1" ht="54" customHeight="1" x14ac:dyDescent="0.25">
      <c r="A179" s="52"/>
      <c r="B179" s="52"/>
      <c r="C179" s="52"/>
      <c r="D179" s="52"/>
      <c r="E179" s="88"/>
      <c r="F179" s="367"/>
      <c r="G179" s="368"/>
      <c r="H179" s="368"/>
      <c r="I179" s="368"/>
      <c r="J179" s="368"/>
      <c r="K179" s="368"/>
      <c r="L179" s="365"/>
      <c r="M179" s="366"/>
      <c r="N179" s="366"/>
      <c r="O179" s="89"/>
      <c r="P179" s="369"/>
      <c r="Q179" s="369"/>
      <c r="R179" s="369"/>
      <c r="S179" s="369"/>
      <c r="T179" s="160"/>
      <c r="U179" s="165"/>
      <c r="V179" s="165"/>
      <c r="W179" s="165"/>
      <c r="X179" s="165"/>
      <c r="Y179" s="370"/>
      <c r="Z179" s="370"/>
      <c r="AA179" s="370"/>
      <c r="AB179" s="370"/>
      <c r="AC179" s="165"/>
      <c r="AD179" s="165"/>
      <c r="AE179" s="165"/>
      <c r="AF179" s="165"/>
      <c r="AG179" s="371"/>
      <c r="AH179" s="371"/>
      <c r="AI179" s="371"/>
      <c r="AJ179" s="371"/>
      <c r="AK179" s="174"/>
      <c r="AL179" s="174"/>
      <c r="AM179" s="174"/>
      <c r="AN179" s="165"/>
      <c r="AO179" s="165"/>
      <c r="AP179" s="165"/>
      <c r="AQ179" s="165"/>
      <c r="AR179" s="165"/>
      <c r="AS179" s="165"/>
      <c r="AT179" s="165"/>
      <c r="AU179" s="165"/>
      <c r="AV179" s="372"/>
      <c r="AW179" s="88"/>
      <c r="AX179" s="165"/>
      <c r="AY179" s="165"/>
    </row>
    <row r="180" spans="1:59" s="32" customFormat="1" ht="54" customHeight="1" x14ac:dyDescent="0.25">
      <c r="A180" s="52"/>
      <c r="B180" s="52"/>
      <c r="C180" s="52"/>
      <c r="D180" s="52"/>
      <c r="E180" s="88"/>
      <c r="F180" s="367"/>
      <c r="G180" s="368"/>
      <c r="H180" s="368"/>
      <c r="I180" s="368"/>
      <c r="J180" s="368"/>
      <c r="K180" s="368"/>
      <c r="L180" s="365"/>
      <c r="M180" s="366"/>
      <c r="N180" s="366"/>
      <c r="O180" s="89"/>
      <c r="P180" s="369"/>
      <c r="Q180" s="369"/>
      <c r="R180" s="369"/>
      <c r="S180" s="369"/>
      <c r="T180" s="160"/>
      <c r="U180" s="165"/>
      <c r="V180" s="165"/>
      <c r="W180" s="165"/>
      <c r="X180" s="165"/>
      <c r="Y180" s="370"/>
      <c r="Z180" s="370"/>
      <c r="AA180" s="370"/>
      <c r="AB180" s="370"/>
      <c r="AC180" s="165"/>
      <c r="AD180" s="165"/>
      <c r="AE180" s="165"/>
      <c r="AF180" s="165"/>
      <c r="AG180" s="371"/>
      <c r="AH180" s="371"/>
      <c r="AI180" s="371"/>
      <c r="AJ180" s="371"/>
      <c r="AK180" s="174"/>
      <c r="AL180" s="174"/>
      <c r="AM180" s="174"/>
      <c r="AN180" s="165"/>
      <c r="AO180" s="165"/>
      <c r="AP180" s="165"/>
      <c r="AQ180" s="165"/>
      <c r="AR180" s="165"/>
      <c r="AS180" s="165"/>
      <c r="AT180" s="165"/>
      <c r="AU180" s="165"/>
      <c r="AV180" s="372"/>
      <c r="AW180" s="88"/>
      <c r="AX180" s="165"/>
      <c r="AY180" s="165"/>
    </row>
    <row r="181" spans="1:59" s="32" customFormat="1" ht="54" customHeight="1" x14ac:dyDescent="0.25">
      <c r="A181" s="52"/>
      <c r="B181" s="52"/>
      <c r="C181" s="52"/>
      <c r="D181" s="52"/>
      <c r="E181" s="88"/>
      <c r="F181" s="367"/>
      <c r="G181" s="368"/>
      <c r="H181" s="368"/>
      <c r="I181" s="368"/>
      <c r="J181" s="368"/>
      <c r="K181" s="368"/>
      <c r="L181" s="365"/>
      <c r="M181" s="366"/>
      <c r="N181" s="366"/>
      <c r="O181" s="89"/>
      <c r="P181" s="369"/>
      <c r="Q181" s="369"/>
      <c r="R181" s="369"/>
      <c r="S181" s="369"/>
      <c r="T181" s="160"/>
      <c r="U181" s="165"/>
      <c r="V181" s="165"/>
      <c r="W181" s="165"/>
      <c r="X181" s="165"/>
      <c r="Y181" s="370"/>
      <c r="Z181" s="370"/>
      <c r="AA181" s="370"/>
      <c r="AB181" s="370"/>
      <c r="AC181" s="165"/>
      <c r="AD181" s="165"/>
      <c r="AE181" s="165"/>
      <c r="AF181" s="165"/>
      <c r="AG181" s="371"/>
      <c r="AH181" s="371"/>
      <c r="AI181" s="371"/>
      <c r="AJ181" s="371"/>
      <c r="AK181" s="174"/>
      <c r="AL181" s="174"/>
      <c r="AM181" s="174"/>
      <c r="AN181" s="165"/>
      <c r="AO181" s="165"/>
      <c r="AP181" s="165"/>
      <c r="AQ181" s="165"/>
      <c r="AR181" s="165"/>
      <c r="AS181" s="165"/>
      <c r="AT181" s="165"/>
      <c r="AU181" s="165"/>
      <c r="AV181" s="372"/>
      <c r="AW181" s="88"/>
      <c r="AX181" s="165"/>
      <c r="AY181" s="165"/>
    </row>
    <row r="182" spans="1:59" s="32" customFormat="1" ht="54" customHeight="1" x14ac:dyDescent="0.25">
      <c r="A182" s="52"/>
      <c r="B182" s="52"/>
      <c r="C182" s="52"/>
      <c r="D182" s="52"/>
      <c r="E182" s="88"/>
      <c r="F182" s="367"/>
      <c r="G182" s="368"/>
      <c r="H182" s="368"/>
      <c r="I182" s="368"/>
      <c r="J182" s="368"/>
      <c r="K182" s="368"/>
      <c r="L182" s="365"/>
      <c r="M182" s="366"/>
      <c r="N182" s="366"/>
      <c r="O182" s="89"/>
      <c r="P182" s="369"/>
      <c r="Q182" s="369"/>
      <c r="R182" s="369"/>
      <c r="S182" s="369"/>
      <c r="T182" s="160"/>
      <c r="U182" s="165"/>
      <c r="V182" s="165"/>
      <c r="W182" s="165"/>
      <c r="X182" s="165"/>
      <c r="Y182" s="370"/>
      <c r="Z182" s="370"/>
      <c r="AA182" s="370"/>
      <c r="AB182" s="370"/>
      <c r="AC182" s="165"/>
      <c r="AD182" s="165"/>
      <c r="AE182" s="165"/>
      <c r="AF182" s="165"/>
      <c r="AG182" s="371"/>
      <c r="AH182" s="371"/>
      <c r="AI182" s="371"/>
      <c r="AJ182" s="371"/>
      <c r="AK182" s="174"/>
      <c r="AL182" s="174"/>
      <c r="AM182" s="174"/>
      <c r="AN182" s="165"/>
      <c r="AO182" s="165"/>
      <c r="AP182" s="165"/>
      <c r="AQ182" s="165"/>
      <c r="AR182" s="165"/>
      <c r="AS182" s="165"/>
      <c r="AT182" s="165"/>
      <c r="AU182" s="165"/>
      <c r="AV182" s="372"/>
      <c r="AW182" s="88"/>
      <c r="AX182" s="165"/>
      <c r="AY182" s="165"/>
    </row>
    <row r="183" spans="1:59" s="7" customFormat="1" ht="60" x14ac:dyDescent="0.3">
      <c r="A183" s="1"/>
      <c r="B183" s="1"/>
      <c r="C183" s="1"/>
      <c r="D183" s="1"/>
      <c r="E183" s="373"/>
      <c r="F183" s="374"/>
      <c r="G183" s="375" t="s">
        <v>6488</v>
      </c>
      <c r="H183" s="376" t="s">
        <v>6497</v>
      </c>
      <c r="I183" s="377" t="s">
        <v>147</v>
      </c>
      <c r="J183" s="377"/>
      <c r="K183" s="377" t="s">
        <v>6498</v>
      </c>
      <c r="L183" s="90">
        <v>1200</v>
      </c>
      <c r="M183" s="89">
        <v>600</v>
      </c>
      <c r="N183" s="89">
        <v>500</v>
      </c>
      <c r="O183" s="89">
        <v>400</v>
      </c>
      <c r="AJ183" s="8"/>
      <c r="AL183" s="9"/>
      <c r="AM183" s="10"/>
      <c r="AN183" s="11"/>
      <c r="AO183" s="11"/>
      <c r="AP183" s="12"/>
      <c r="AQ183" s="13"/>
      <c r="AR183" s="13"/>
      <c r="AS183" s="13"/>
      <c r="AT183" s="13"/>
      <c r="AU183" s="14"/>
      <c r="AV183" s="8"/>
      <c r="AW183" s="15"/>
      <c r="AX183" s="15"/>
      <c r="AY183" s="15"/>
      <c r="AZ183" s="15"/>
      <c r="BA183" s="16"/>
      <c r="BB183" s="16"/>
      <c r="BC183" s="16"/>
      <c r="BD183" s="16"/>
      <c r="BE183" s="1"/>
      <c r="BF183" s="6"/>
      <c r="BG183" s="6"/>
    </row>
    <row r="184" spans="1:59" s="32" customFormat="1" ht="54" customHeight="1" x14ac:dyDescent="0.25">
      <c r="A184" s="52"/>
      <c r="B184" s="52"/>
      <c r="C184" s="52"/>
      <c r="D184" s="52"/>
      <c r="E184" s="88"/>
      <c r="F184" s="367"/>
      <c r="G184" s="368"/>
      <c r="H184" s="368"/>
      <c r="I184" s="368"/>
      <c r="J184" s="368"/>
      <c r="K184" s="368"/>
      <c r="L184" s="365"/>
      <c r="M184" s="366"/>
      <c r="N184" s="366"/>
      <c r="O184" s="89"/>
      <c r="P184" s="369"/>
      <c r="Q184" s="369"/>
      <c r="R184" s="369"/>
      <c r="S184" s="369"/>
      <c r="T184" s="160"/>
      <c r="U184" s="165"/>
      <c r="V184" s="165"/>
      <c r="W184" s="165"/>
      <c r="X184" s="165"/>
      <c r="Y184" s="370"/>
      <c r="Z184" s="370"/>
      <c r="AA184" s="370"/>
      <c r="AB184" s="370"/>
      <c r="AC184" s="165"/>
      <c r="AD184" s="165"/>
      <c r="AE184" s="165"/>
      <c r="AF184" s="165"/>
      <c r="AG184" s="371"/>
      <c r="AH184" s="371"/>
      <c r="AI184" s="371"/>
      <c r="AJ184" s="371"/>
      <c r="AK184" s="174"/>
      <c r="AL184" s="174"/>
      <c r="AM184" s="174"/>
      <c r="AN184" s="165"/>
      <c r="AO184" s="165"/>
      <c r="AP184" s="165"/>
      <c r="AQ184" s="165"/>
      <c r="AR184" s="165"/>
      <c r="AS184" s="165"/>
      <c r="AT184" s="165"/>
      <c r="AU184" s="165"/>
      <c r="AV184" s="372"/>
      <c r="AW184" s="88"/>
      <c r="AX184" s="165"/>
      <c r="AY184" s="165"/>
    </row>
    <row r="185" spans="1:59" s="32" customFormat="1" ht="54" customHeight="1" x14ac:dyDescent="0.25">
      <c r="A185" s="52"/>
      <c r="B185" s="52"/>
      <c r="C185" s="52"/>
      <c r="D185" s="52"/>
      <c r="E185" s="88"/>
      <c r="F185" s="367"/>
      <c r="G185" s="368"/>
      <c r="H185" s="368"/>
      <c r="I185" s="368"/>
      <c r="J185" s="368"/>
      <c r="K185" s="368"/>
      <c r="L185" s="365"/>
      <c r="M185" s="366"/>
      <c r="N185" s="366"/>
      <c r="O185" s="89"/>
      <c r="P185" s="369"/>
      <c r="Q185" s="369"/>
      <c r="R185" s="369"/>
      <c r="S185" s="369"/>
      <c r="T185" s="160"/>
      <c r="U185" s="165"/>
      <c r="V185" s="165"/>
      <c r="W185" s="165"/>
      <c r="X185" s="165"/>
      <c r="Y185" s="370"/>
      <c r="Z185" s="370"/>
      <c r="AA185" s="370"/>
      <c r="AB185" s="370"/>
      <c r="AC185" s="165"/>
      <c r="AD185" s="165"/>
      <c r="AE185" s="165"/>
      <c r="AF185" s="165"/>
      <c r="AG185" s="371"/>
      <c r="AH185" s="371"/>
      <c r="AI185" s="371"/>
      <c r="AJ185" s="371"/>
      <c r="AK185" s="174"/>
      <c r="AL185" s="174"/>
      <c r="AM185" s="174"/>
      <c r="AN185" s="165"/>
      <c r="AO185" s="165"/>
      <c r="AP185" s="165"/>
      <c r="AQ185" s="165"/>
      <c r="AR185" s="165"/>
      <c r="AS185" s="165"/>
      <c r="AT185" s="165"/>
      <c r="AU185" s="165"/>
      <c r="AV185" s="372"/>
      <c r="AW185" s="88"/>
      <c r="AX185" s="165"/>
      <c r="AY185" s="165"/>
    </row>
    <row r="186" spans="1:59" s="32" customFormat="1" ht="54" customHeight="1" x14ac:dyDescent="0.25">
      <c r="A186" s="52"/>
      <c r="B186" s="52"/>
      <c r="C186" s="52"/>
      <c r="D186" s="52"/>
      <c r="E186" s="88"/>
      <c r="F186" s="367"/>
      <c r="G186" s="368"/>
      <c r="H186" s="368"/>
      <c r="I186" s="368"/>
      <c r="J186" s="368"/>
      <c r="K186" s="368"/>
      <c r="L186" s="365"/>
      <c r="M186" s="366"/>
      <c r="N186" s="366"/>
      <c r="O186" s="89"/>
      <c r="P186" s="369"/>
      <c r="Q186" s="369"/>
      <c r="R186" s="369"/>
      <c r="S186" s="369"/>
      <c r="T186" s="160"/>
      <c r="U186" s="165"/>
      <c r="V186" s="165"/>
      <c r="W186" s="165"/>
      <c r="X186" s="165"/>
      <c r="Y186" s="370"/>
      <c r="Z186" s="370"/>
      <c r="AA186" s="370"/>
      <c r="AB186" s="370"/>
      <c r="AC186" s="165"/>
      <c r="AD186" s="165"/>
      <c r="AE186" s="165"/>
      <c r="AF186" s="165"/>
      <c r="AG186" s="371"/>
      <c r="AH186" s="371"/>
      <c r="AI186" s="371"/>
      <c r="AJ186" s="371"/>
      <c r="AK186" s="174"/>
      <c r="AL186" s="174"/>
      <c r="AM186" s="174"/>
      <c r="AN186" s="165"/>
      <c r="AO186" s="165"/>
      <c r="AP186" s="165"/>
      <c r="AQ186" s="165"/>
      <c r="AR186" s="165"/>
      <c r="AS186" s="165"/>
      <c r="AT186" s="165"/>
      <c r="AU186" s="165"/>
      <c r="AV186" s="372"/>
      <c r="AW186" s="88"/>
      <c r="AX186" s="165"/>
      <c r="AY186" s="165"/>
    </row>
    <row r="187" spans="1:59" s="32" customFormat="1" ht="54" customHeight="1" x14ac:dyDescent="0.25">
      <c r="A187" s="52"/>
      <c r="B187" s="52"/>
      <c r="C187" s="52"/>
      <c r="D187" s="52"/>
      <c r="E187" s="88"/>
      <c r="F187" s="367"/>
      <c r="G187" s="368"/>
      <c r="H187" s="368"/>
      <c r="I187" s="368"/>
      <c r="J187" s="368"/>
      <c r="K187" s="368"/>
      <c r="L187" s="365"/>
      <c r="M187" s="366"/>
      <c r="N187" s="366"/>
      <c r="O187" s="89"/>
      <c r="P187" s="369"/>
      <c r="Q187" s="369"/>
      <c r="R187" s="369"/>
      <c r="S187" s="369"/>
      <c r="T187" s="160"/>
      <c r="U187" s="165"/>
      <c r="V187" s="165"/>
      <c r="W187" s="165"/>
      <c r="X187" s="165"/>
      <c r="Y187" s="370"/>
      <c r="Z187" s="370"/>
      <c r="AA187" s="370"/>
      <c r="AB187" s="370"/>
      <c r="AC187" s="165"/>
      <c r="AD187" s="165"/>
      <c r="AE187" s="165"/>
      <c r="AF187" s="165"/>
      <c r="AG187" s="371"/>
      <c r="AH187" s="371"/>
      <c r="AI187" s="371"/>
      <c r="AJ187" s="371"/>
      <c r="AK187" s="174"/>
      <c r="AL187" s="174"/>
      <c r="AM187" s="174"/>
      <c r="AN187" s="165"/>
      <c r="AO187" s="165"/>
      <c r="AP187" s="165"/>
      <c r="AQ187" s="165"/>
      <c r="AR187" s="165"/>
      <c r="AS187" s="165"/>
      <c r="AT187" s="165"/>
      <c r="AU187" s="165"/>
      <c r="AV187" s="372"/>
      <c r="AW187" s="88"/>
      <c r="AX187" s="165"/>
      <c r="AY187" s="165"/>
    </row>
    <row r="188" spans="1:59" s="32" customFormat="1" ht="54" customHeight="1" x14ac:dyDescent="0.25">
      <c r="A188" s="52"/>
      <c r="B188" s="52"/>
      <c r="C188" s="52"/>
      <c r="D188" s="52"/>
      <c r="E188" s="88"/>
      <c r="F188" s="367"/>
      <c r="G188" s="368"/>
      <c r="H188" s="368"/>
      <c r="I188" s="368"/>
      <c r="J188" s="368"/>
      <c r="K188" s="368"/>
      <c r="L188" s="365"/>
      <c r="M188" s="366"/>
      <c r="N188" s="366"/>
      <c r="O188" s="89"/>
      <c r="P188" s="369"/>
      <c r="Q188" s="369"/>
      <c r="R188" s="369"/>
      <c r="S188" s="369"/>
      <c r="T188" s="160"/>
      <c r="U188" s="165"/>
      <c r="V188" s="165"/>
      <c r="W188" s="165"/>
      <c r="X188" s="165"/>
      <c r="Y188" s="370"/>
      <c r="Z188" s="370"/>
      <c r="AA188" s="370"/>
      <c r="AB188" s="370"/>
      <c r="AC188" s="165"/>
      <c r="AD188" s="165"/>
      <c r="AE188" s="165"/>
      <c r="AF188" s="165"/>
      <c r="AG188" s="371"/>
      <c r="AH188" s="371"/>
      <c r="AI188" s="371"/>
      <c r="AJ188" s="371"/>
      <c r="AK188" s="174"/>
      <c r="AL188" s="174"/>
      <c r="AM188" s="174"/>
      <c r="AN188" s="165"/>
      <c r="AO188" s="165"/>
      <c r="AP188" s="165"/>
      <c r="AQ188" s="165"/>
      <c r="AR188" s="165"/>
      <c r="AS188" s="165"/>
      <c r="AT188" s="165"/>
      <c r="AU188" s="165"/>
      <c r="AV188" s="372"/>
      <c r="AW188" s="88"/>
      <c r="AX188" s="165"/>
      <c r="AY188" s="165"/>
    </row>
    <row r="189" spans="1:59" s="32" customFormat="1" ht="54" customHeight="1" x14ac:dyDescent="0.25">
      <c r="A189" s="52"/>
      <c r="B189" s="52"/>
      <c r="C189" s="52"/>
      <c r="D189" s="52"/>
      <c r="E189" s="88"/>
      <c r="F189" s="367"/>
      <c r="G189" s="368"/>
      <c r="H189" s="368"/>
      <c r="I189" s="368"/>
      <c r="J189" s="368"/>
      <c r="K189" s="368"/>
      <c r="L189" s="365"/>
      <c r="M189" s="366"/>
      <c r="N189" s="366"/>
      <c r="O189" s="89"/>
      <c r="P189" s="369"/>
      <c r="Q189" s="369"/>
      <c r="R189" s="369"/>
      <c r="S189" s="369"/>
      <c r="T189" s="160"/>
      <c r="U189" s="165"/>
      <c r="V189" s="165"/>
      <c r="W189" s="165"/>
      <c r="X189" s="165"/>
      <c r="Y189" s="370"/>
      <c r="Z189" s="370"/>
      <c r="AA189" s="370"/>
      <c r="AB189" s="370"/>
      <c r="AC189" s="165"/>
      <c r="AD189" s="165"/>
      <c r="AE189" s="165"/>
      <c r="AF189" s="165"/>
      <c r="AG189" s="371"/>
      <c r="AH189" s="371"/>
      <c r="AI189" s="371"/>
      <c r="AJ189" s="371"/>
      <c r="AK189" s="174"/>
      <c r="AL189" s="174"/>
      <c r="AM189" s="174"/>
      <c r="AN189" s="165"/>
      <c r="AO189" s="165"/>
      <c r="AP189" s="165"/>
      <c r="AQ189" s="165"/>
      <c r="AR189" s="165"/>
      <c r="AS189" s="165"/>
      <c r="AT189" s="165"/>
      <c r="AU189" s="165"/>
      <c r="AV189" s="372"/>
      <c r="AW189" s="88"/>
      <c r="AX189" s="165"/>
      <c r="AY189" s="165"/>
    </row>
    <row r="190" spans="1:59" s="7" customFormat="1" ht="60" x14ac:dyDescent="0.3">
      <c r="A190" s="1"/>
      <c r="B190" s="1"/>
      <c r="C190" s="1"/>
      <c r="D190" s="1"/>
      <c r="E190" s="373"/>
      <c r="F190" s="374"/>
      <c r="G190" s="375" t="s">
        <v>6488</v>
      </c>
      <c r="H190" s="376" t="s">
        <v>6499</v>
      </c>
      <c r="I190" s="377" t="s">
        <v>147</v>
      </c>
      <c r="J190" s="377"/>
      <c r="K190" s="377" t="s">
        <v>6500</v>
      </c>
      <c r="L190" s="89">
        <v>900</v>
      </c>
      <c r="M190" s="89">
        <v>450</v>
      </c>
      <c r="N190" s="89">
        <v>400</v>
      </c>
      <c r="O190" s="89">
        <v>300</v>
      </c>
      <c r="AJ190" s="8"/>
      <c r="AL190" s="9"/>
      <c r="AM190" s="10"/>
      <c r="AN190" s="11"/>
      <c r="AO190" s="11"/>
      <c r="AP190" s="12"/>
      <c r="AQ190" s="13"/>
      <c r="AR190" s="13"/>
      <c r="AS190" s="13"/>
      <c r="AT190" s="13"/>
      <c r="AU190" s="14"/>
      <c r="AV190" s="8"/>
      <c r="AW190" s="15"/>
      <c r="AX190" s="15"/>
      <c r="AY190" s="15"/>
      <c r="AZ190" s="15"/>
      <c r="BA190" s="16"/>
      <c r="BB190" s="16"/>
      <c r="BC190" s="16"/>
      <c r="BD190" s="16"/>
      <c r="BE190" s="1"/>
      <c r="BF190" s="6"/>
      <c r="BG190" s="6"/>
    </row>
    <row r="191" spans="1:59" s="32" customFormat="1" ht="54" customHeight="1" x14ac:dyDescent="0.25">
      <c r="A191" s="52"/>
      <c r="B191" s="52"/>
      <c r="C191" s="52"/>
      <c r="D191" s="52"/>
      <c r="E191" s="88"/>
      <c r="F191" s="367"/>
      <c r="G191" s="368"/>
      <c r="H191" s="368"/>
      <c r="I191" s="368"/>
      <c r="J191" s="368"/>
      <c r="K191" s="368"/>
      <c r="L191" s="365"/>
      <c r="M191" s="366"/>
      <c r="N191" s="366"/>
      <c r="O191" s="89"/>
      <c r="P191" s="369"/>
      <c r="Q191" s="369"/>
      <c r="R191" s="369"/>
      <c r="S191" s="369"/>
      <c r="T191" s="160"/>
      <c r="U191" s="165"/>
      <c r="V191" s="165"/>
      <c r="W191" s="165"/>
      <c r="X191" s="165"/>
      <c r="Y191" s="370"/>
      <c r="Z191" s="370"/>
      <c r="AA191" s="370"/>
      <c r="AB191" s="370"/>
      <c r="AC191" s="165"/>
      <c r="AD191" s="165"/>
      <c r="AE191" s="165"/>
      <c r="AF191" s="165"/>
      <c r="AG191" s="371"/>
      <c r="AH191" s="371"/>
      <c r="AI191" s="371"/>
      <c r="AJ191" s="371"/>
      <c r="AK191" s="174"/>
      <c r="AL191" s="174"/>
      <c r="AM191" s="174"/>
      <c r="AN191" s="165"/>
      <c r="AO191" s="165"/>
      <c r="AP191" s="165"/>
      <c r="AQ191" s="165"/>
      <c r="AR191" s="165"/>
      <c r="AS191" s="165"/>
      <c r="AT191" s="165"/>
      <c r="AU191" s="165"/>
      <c r="AV191" s="372"/>
      <c r="AW191" s="88"/>
      <c r="AX191" s="165"/>
      <c r="AY191" s="165"/>
    </row>
    <row r="192" spans="1:59" s="32" customFormat="1" ht="54" customHeight="1" x14ac:dyDescent="0.25">
      <c r="A192" s="52"/>
      <c r="B192" s="52"/>
      <c r="C192" s="52"/>
      <c r="D192" s="52"/>
      <c r="E192" s="88"/>
      <c r="F192" s="367"/>
      <c r="G192" s="368"/>
      <c r="H192" s="368"/>
      <c r="I192" s="368"/>
      <c r="J192" s="368"/>
      <c r="K192" s="368"/>
      <c r="L192" s="365"/>
      <c r="M192" s="366"/>
      <c r="N192" s="366"/>
      <c r="O192" s="89"/>
      <c r="P192" s="369"/>
      <c r="Q192" s="369"/>
      <c r="R192" s="369"/>
      <c r="S192" s="369"/>
      <c r="T192" s="160"/>
      <c r="U192" s="165"/>
      <c r="V192" s="165"/>
      <c r="W192" s="165"/>
      <c r="X192" s="165"/>
      <c r="Y192" s="370"/>
      <c r="Z192" s="370"/>
      <c r="AA192" s="370"/>
      <c r="AB192" s="370"/>
      <c r="AC192" s="165"/>
      <c r="AD192" s="165"/>
      <c r="AE192" s="165"/>
      <c r="AF192" s="165"/>
      <c r="AG192" s="371"/>
      <c r="AH192" s="371"/>
      <c r="AI192" s="371"/>
      <c r="AJ192" s="371"/>
      <c r="AK192" s="174"/>
      <c r="AL192" s="174"/>
      <c r="AM192" s="174"/>
      <c r="AN192" s="165"/>
      <c r="AO192" s="165"/>
      <c r="AP192" s="165"/>
      <c r="AQ192" s="165"/>
      <c r="AR192" s="165"/>
      <c r="AS192" s="165"/>
      <c r="AT192" s="165"/>
      <c r="AU192" s="165"/>
      <c r="AV192" s="372"/>
      <c r="AW192" s="88"/>
      <c r="AX192" s="165"/>
      <c r="AY192" s="165"/>
    </row>
    <row r="193" spans="1:59" s="32" customFormat="1" ht="54" customHeight="1" x14ac:dyDescent="0.25">
      <c r="A193" s="52"/>
      <c r="B193" s="52"/>
      <c r="C193" s="52"/>
      <c r="D193" s="52"/>
      <c r="E193" s="88"/>
      <c r="F193" s="367"/>
      <c r="G193" s="368"/>
      <c r="H193" s="368"/>
      <c r="I193" s="368"/>
      <c r="J193" s="368"/>
      <c r="K193" s="368"/>
      <c r="L193" s="365"/>
      <c r="M193" s="366"/>
      <c r="N193" s="366"/>
      <c r="O193" s="89"/>
      <c r="P193" s="369"/>
      <c r="Q193" s="369"/>
      <c r="R193" s="369"/>
      <c r="S193" s="369"/>
      <c r="T193" s="160"/>
      <c r="U193" s="165"/>
      <c r="V193" s="165"/>
      <c r="W193" s="165"/>
      <c r="X193" s="165"/>
      <c r="Y193" s="370"/>
      <c r="Z193" s="370"/>
      <c r="AA193" s="370"/>
      <c r="AB193" s="370"/>
      <c r="AC193" s="165"/>
      <c r="AD193" s="165"/>
      <c r="AE193" s="165"/>
      <c r="AF193" s="165"/>
      <c r="AG193" s="371"/>
      <c r="AH193" s="371"/>
      <c r="AI193" s="371"/>
      <c r="AJ193" s="371"/>
      <c r="AK193" s="174"/>
      <c r="AL193" s="174"/>
      <c r="AM193" s="174"/>
      <c r="AN193" s="165"/>
      <c r="AO193" s="165"/>
      <c r="AP193" s="165"/>
      <c r="AQ193" s="165"/>
      <c r="AR193" s="165"/>
      <c r="AS193" s="165"/>
      <c r="AT193" s="165"/>
      <c r="AU193" s="165"/>
      <c r="AV193" s="372"/>
      <c r="AW193" s="88"/>
      <c r="AX193" s="165"/>
      <c r="AY193" s="165"/>
    </row>
    <row r="194" spans="1:59" s="32" customFormat="1" ht="54" customHeight="1" x14ac:dyDescent="0.25">
      <c r="A194" s="52"/>
      <c r="B194" s="52"/>
      <c r="C194" s="52"/>
      <c r="D194" s="52"/>
      <c r="E194" s="88"/>
      <c r="F194" s="367"/>
      <c r="G194" s="368"/>
      <c r="H194" s="368"/>
      <c r="I194" s="368"/>
      <c r="J194" s="368"/>
      <c r="K194" s="368"/>
      <c r="L194" s="365"/>
      <c r="M194" s="366"/>
      <c r="N194" s="366"/>
      <c r="O194" s="89"/>
      <c r="P194" s="369"/>
      <c r="Q194" s="369"/>
      <c r="R194" s="369"/>
      <c r="S194" s="369"/>
      <c r="T194" s="160"/>
      <c r="U194" s="165"/>
      <c r="V194" s="165"/>
      <c r="W194" s="165"/>
      <c r="X194" s="165"/>
      <c r="Y194" s="370"/>
      <c r="Z194" s="370"/>
      <c r="AA194" s="370"/>
      <c r="AB194" s="370"/>
      <c r="AC194" s="165"/>
      <c r="AD194" s="165"/>
      <c r="AE194" s="165"/>
      <c r="AF194" s="165"/>
      <c r="AG194" s="371"/>
      <c r="AH194" s="371"/>
      <c r="AI194" s="371"/>
      <c r="AJ194" s="371"/>
      <c r="AK194" s="174"/>
      <c r="AL194" s="174"/>
      <c r="AM194" s="174"/>
      <c r="AN194" s="165"/>
      <c r="AO194" s="165"/>
      <c r="AP194" s="165"/>
      <c r="AQ194" s="165"/>
      <c r="AR194" s="165"/>
      <c r="AS194" s="165"/>
      <c r="AT194" s="165"/>
      <c r="AU194" s="165"/>
      <c r="AV194" s="372"/>
      <c r="AW194" s="88"/>
      <c r="AX194" s="165"/>
      <c r="AY194" s="165"/>
    </row>
    <row r="195" spans="1:59" s="32" customFormat="1" ht="54" customHeight="1" x14ac:dyDescent="0.25">
      <c r="A195" s="52"/>
      <c r="B195" s="52"/>
      <c r="C195" s="52"/>
      <c r="D195" s="52"/>
      <c r="E195" s="88"/>
      <c r="F195" s="367"/>
      <c r="G195" s="368"/>
      <c r="H195" s="368"/>
      <c r="I195" s="368"/>
      <c r="J195" s="368"/>
      <c r="K195" s="368"/>
      <c r="L195" s="365"/>
      <c r="M195" s="366"/>
      <c r="N195" s="366"/>
      <c r="O195" s="89"/>
      <c r="P195" s="369"/>
      <c r="Q195" s="369"/>
      <c r="R195" s="369"/>
      <c r="S195" s="369"/>
      <c r="T195" s="160"/>
      <c r="U195" s="165"/>
      <c r="V195" s="165"/>
      <c r="W195" s="165"/>
      <c r="X195" s="165"/>
      <c r="Y195" s="370"/>
      <c r="Z195" s="370"/>
      <c r="AA195" s="370"/>
      <c r="AB195" s="370"/>
      <c r="AC195" s="165"/>
      <c r="AD195" s="165"/>
      <c r="AE195" s="165"/>
      <c r="AF195" s="165"/>
      <c r="AG195" s="371"/>
      <c r="AH195" s="371"/>
      <c r="AI195" s="371"/>
      <c r="AJ195" s="371"/>
      <c r="AK195" s="174"/>
      <c r="AL195" s="174"/>
      <c r="AM195" s="174"/>
      <c r="AN195" s="165"/>
      <c r="AO195" s="165"/>
      <c r="AP195" s="165"/>
      <c r="AQ195" s="165"/>
      <c r="AR195" s="165"/>
      <c r="AS195" s="165"/>
      <c r="AT195" s="165"/>
      <c r="AU195" s="165"/>
      <c r="AV195" s="372"/>
      <c r="AW195" s="88"/>
      <c r="AX195" s="165"/>
      <c r="AY195" s="165"/>
    </row>
    <row r="196" spans="1:59" s="32" customFormat="1" ht="54" customHeight="1" x14ac:dyDescent="0.25">
      <c r="A196" s="52"/>
      <c r="B196" s="52"/>
      <c r="C196" s="52"/>
      <c r="D196" s="52"/>
      <c r="E196" s="88"/>
      <c r="F196" s="367"/>
      <c r="G196" s="368"/>
      <c r="H196" s="368"/>
      <c r="I196" s="368"/>
      <c r="J196" s="368"/>
      <c r="K196" s="368"/>
      <c r="L196" s="365"/>
      <c r="M196" s="366"/>
      <c r="N196" s="366"/>
      <c r="O196" s="89"/>
      <c r="P196" s="369"/>
      <c r="Q196" s="369"/>
      <c r="R196" s="369"/>
      <c r="S196" s="369"/>
      <c r="T196" s="160"/>
      <c r="U196" s="165"/>
      <c r="V196" s="165"/>
      <c r="W196" s="165"/>
      <c r="X196" s="165"/>
      <c r="Y196" s="370"/>
      <c r="Z196" s="370"/>
      <c r="AA196" s="370"/>
      <c r="AB196" s="370"/>
      <c r="AC196" s="165"/>
      <c r="AD196" s="165"/>
      <c r="AE196" s="165"/>
      <c r="AF196" s="165"/>
      <c r="AG196" s="371"/>
      <c r="AH196" s="371"/>
      <c r="AI196" s="371"/>
      <c r="AJ196" s="371"/>
      <c r="AK196" s="174"/>
      <c r="AL196" s="174"/>
      <c r="AM196" s="174"/>
      <c r="AN196" s="165"/>
      <c r="AO196" s="165"/>
      <c r="AP196" s="165"/>
      <c r="AQ196" s="165"/>
      <c r="AR196" s="165"/>
      <c r="AS196" s="165"/>
      <c r="AT196" s="165"/>
      <c r="AU196" s="165"/>
      <c r="AV196" s="372"/>
      <c r="AW196" s="88"/>
      <c r="AX196" s="165"/>
      <c r="AY196" s="165"/>
    </row>
    <row r="197" spans="1:59" s="7" customFormat="1" ht="60" x14ac:dyDescent="0.3">
      <c r="A197" s="1"/>
      <c r="B197" s="1"/>
      <c r="C197" s="1"/>
      <c r="D197" s="1"/>
      <c r="E197" s="373"/>
      <c r="F197" s="374"/>
      <c r="G197" s="375" t="s">
        <v>6488</v>
      </c>
      <c r="H197" s="376" t="s">
        <v>6501</v>
      </c>
      <c r="I197" s="377" t="s">
        <v>147</v>
      </c>
      <c r="J197" s="377"/>
      <c r="K197" s="377" t="s">
        <v>6502</v>
      </c>
      <c r="L197" s="89">
        <v>900</v>
      </c>
      <c r="M197" s="89">
        <v>450</v>
      </c>
      <c r="N197" s="89">
        <v>400</v>
      </c>
      <c r="O197" s="89">
        <v>300</v>
      </c>
      <c r="AJ197" s="8"/>
      <c r="AL197" s="9"/>
      <c r="AM197" s="10"/>
      <c r="AN197" s="11"/>
      <c r="AO197" s="11"/>
      <c r="AP197" s="12"/>
      <c r="AQ197" s="13"/>
      <c r="AR197" s="13"/>
      <c r="AS197" s="13"/>
      <c r="AT197" s="13"/>
      <c r="AU197" s="14"/>
      <c r="AV197" s="8"/>
      <c r="AW197" s="15"/>
      <c r="AX197" s="15"/>
      <c r="AY197" s="15"/>
      <c r="AZ197" s="15"/>
      <c r="BA197" s="16"/>
      <c r="BB197" s="16"/>
      <c r="BC197" s="16"/>
      <c r="BD197" s="16"/>
      <c r="BE197" s="1"/>
      <c r="BF197" s="6"/>
      <c r="BG197" s="6"/>
    </row>
    <row r="198" spans="1:59" s="32" customFormat="1" ht="54" customHeight="1" x14ac:dyDescent="0.25">
      <c r="A198" s="52"/>
      <c r="B198" s="52"/>
      <c r="C198" s="52"/>
      <c r="D198" s="52"/>
      <c r="E198" s="88"/>
      <c r="F198" s="367"/>
      <c r="G198" s="368"/>
      <c r="H198" s="368"/>
      <c r="I198" s="368"/>
      <c r="J198" s="368"/>
      <c r="K198" s="368"/>
      <c r="L198" s="365"/>
      <c r="M198" s="366"/>
      <c r="N198" s="366"/>
      <c r="O198" s="89"/>
      <c r="P198" s="369"/>
      <c r="Q198" s="369"/>
      <c r="R198" s="369"/>
      <c r="S198" s="369"/>
      <c r="T198" s="160"/>
      <c r="U198" s="165"/>
      <c r="V198" s="165"/>
      <c r="W198" s="165"/>
      <c r="X198" s="165"/>
      <c r="Y198" s="370"/>
      <c r="Z198" s="370"/>
      <c r="AA198" s="370"/>
      <c r="AB198" s="370"/>
      <c r="AC198" s="165"/>
      <c r="AD198" s="165"/>
      <c r="AE198" s="165"/>
      <c r="AF198" s="165"/>
      <c r="AG198" s="371"/>
      <c r="AH198" s="371"/>
      <c r="AI198" s="371"/>
      <c r="AJ198" s="371"/>
      <c r="AK198" s="174"/>
      <c r="AL198" s="174"/>
      <c r="AM198" s="174"/>
      <c r="AN198" s="165"/>
      <c r="AO198" s="165"/>
      <c r="AP198" s="165"/>
      <c r="AQ198" s="165"/>
      <c r="AR198" s="165"/>
      <c r="AS198" s="165"/>
      <c r="AT198" s="165"/>
      <c r="AU198" s="165"/>
      <c r="AV198" s="372"/>
      <c r="AW198" s="88"/>
      <c r="AX198" s="165"/>
      <c r="AY198" s="165"/>
    </row>
    <row r="199" spans="1:59" s="32" customFormat="1" ht="54" customHeight="1" x14ac:dyDescent="0.25">
      <c r="A199" s="52"/>
      <c r="B199" s="52"/>
      <c r="C199" s="52"/>
      <c r="D199" s="52"/>
      <c r="E199" s="88"/>
      <c r="F199" s="367"/>
      <c r="G199" s="368"/>
      <c r="H199" s="368"/>
      <c r="I199" s="368"/>
      <c r="J199" s="368"/>
      <c r="K199" s="368"/>
      <c r="L199" s="365"/>
      <c r="M199" s="366"/>
      <c r="N199" s="366"/>
      <c r="O199" s="89"/>
      <c r="P199" s="369"/>
      <c r="Q199" s="369"/>
      <c r="R199" s="369"/>
      <c r="S199" s="369"/>
      <c r="T199" s="160"/>
      <c r="U199" s="165"/>
      <c r="V199" s="165"/>
      <c r="W199" s="165"/>
      <c r="X199" s="165"/>
      <c r="Y199" s="370"/>
      <c r="Z199" s="370"/>
      <c r="AA199" s="370"/>
      <c r="AB199" s="370"/>
      <c r="AC199" s="165"/>
      <c r="AD199" s="165"/>
      <c r="AE199" s="165"/>
      <c r="AF199" s="165"/>
      <c r="AG199" s="371"/>
      <c r="AH199" s="371"/>
      <c r="AI199" s="371"/>
      <c r="AJ199" s="371"/>
      <c r="AK199" s="174"/>
      <c r="AL199" s="174"/>
      <c r="AM199" s="174"/>
      <c r="AN199" s="165"/>
      <c r="AO199" s="165"/>
      <c r="AP199" s="165"/>
      <c r="AQ199" s="165"/>
      <c r="AR199" s="165"/>
      <c r="AS199" s="165"/>
      <c r="AT199" s="165"/>
      <c r="AU199" s="165"/>
      <c r="AV199" s="372"/>
      <c r="AW199" s="88"/>
      <c r="AX199" s="165"/>
      <c r="AY199" s="165"/>
    </row>
    <row r="200" spans="1:59" s="32" customFormat="1" ht="54" customHeight="1" x14ac:dyDescent="0.25">
      <c r="A200" s="52"/>
      <c r="B200" s="52"/>
      <c r="C200" s="52"/>
      <c r="D200" s="52"/>
      <c r="E200" s="88"/>
      <c r="F200" s="367"/>
      <c r="G200" s="368"/>
      <c r="H200" s="368"/>
      <c r="I200" s="368"/>
      <c r="J200" s="368"/>
      <c r="K200" s="368"/>
      <c r="L200" s="365"/>
      <c r="M200" s="366"/>
      <c r="N200" s="366"/>
      <c r="O200" s="89"/>
      <c r="P200" s="369"/>
      <c r="Q200" s="369"/>
      <c r="R200" s="369"/>
      <c r="S200" s="369"/>
      <c r="T200" s="160"/>
      <c r="U200" s="165"/>
      <c r="V200" s="165"/>
      <c r="W200" s="165"/>
      <c r="X200" s="165"/>
      <c r="Y200" s="370"/>
      <c r="Z200" s="370"/>
      <c r="AA200" s="370"/>
      <c r="AB200" s="370"/>
      <c r="AC200" s="165"/>
      <c r="AD200" s="165"/>
      <c r="AE200" s="165"/>
      <c r="AF200" s="165"/>
      <c r="AG200" s="371"/>
      <c r="AH200" s="371"/>
      <c r="AI200" s="371"/>
      <c r="AJ200" s="371"/>
      <c r="AK200" s="174"/>
      <c r="AL200" s="174"/>
      <c r="AM200" s="174"/>
      <c r="AN200" s="165"/>
      <c r="AO200" s="165"/>
      <c r="AP200" s="165"/>
      <c r="AQ200" s="165"/>
      <c r="AR200" s="165"/>
      <c r="AS200" s="165"/>
      <c r="AT200" s="165"/>
      <c r="AU200" s="165"/>
      <c r="AV200" s="372"/>
      <c r="AW200" s="88"/>
      <c r="AX200" s="165"/>
      <c r="AY200" s="165"/>
    </row>
    <row r="201" spans="1:59" s="32" customFormat="1" ht="54" customHeight="1" x14ac:dyDescent="0.25">
      <c r="A201" s="52"/>
      <c r="B201" s="52"/>
      <c r="C201" s="52"/>
      <c r="D201" s="52"/>
      <c r="E201" s="88"/>
      <c r="F201" s="367"/>
      <c r="G201" s="368"/>
      <c r="H201" s="368"/>
      <c r="I201" s="368"/>
      <c r="J201" s="368"/>
      <c r="K201" s="368"/>
      <c r="L201" s="365"/>
      <c r="M201" s="366"/>
      <c r="N201" s="366"/>
      <c r="O201" s="89"/>
      <c r="P201" s="369"/>
      <c r="Q201" s="369"/>
      <c r="R201" s="369"/>
      <c r="S201" s="369"/>
      <c r="T201" s="160"/>
      <c r="U201" s="165"/>
      <c r="V201" s="165"/>
      <c r="W201" s="165"/>
      <c r="X201" s="165"/>
      <c r="Y201" s="370"/>
      <c r="Z201" s="370"/>
      <c r="AA201" s="370"/>
      <c r="AB201" s="370"/>
      <c r="AC201" s="165"/>
      <c r="AD201" s="165"/>
      <c r="AE201" s="165"/>
      <c r="AF201" s="165"/>
      <c r="AG201" s="371"/>
      <c r="AH201" s="371"/>
      <c r="AI201" s="371"/>
      <c r="AJ201" s="371"/>
      <c r="AK201" s="174"/>
      <c r="AL201" s="174"/>
      <c r="AM201" s="174"/>
      <c r="AN201" s="165"/>
      <c r="AO201" s="165"/>
      <c r="AP201" s="165"/>
      <c r="AQ201" s="165"/>
      <c r="AR201" s="165"/>
      <c r="AS201" s="165"/>
      <c r="AT201" s="165"/>
      <c r="AU201" s="165"/>
      <c r="AV201" s="372"/>
      <c r="AW201" s="88"/>
      <c r="AX201" s="165"/>
      <c r="AY201" s="165"/>
    </row>
    <row r="202" spans="1:59" s="32" customFormat="1" ht="54" customHeight="1" x14ac:dyDescent="0.25">
      <c r="A202" s="52"/>
      <c r="B202" s="52"/>
      <c r="C202" s="52"/>
      <c r="D202" s="52"/>
      <c r="E202" s="88"/>
      <c r="F202" s="367"/>
      <c r="G202" s="368"/>
      <c r="H202" s="368"/>
      <c r="I202" s="368"/>
      <c r="J202" s="368"/>
      <c r="K202" s="368"/>
      <c r="L202" s="365"/>
      <c r="M202" s="366"/>
      <c r="N202" s="366"/>
      <c r="O202" s="89"/>
      <c r="P202" s="369"/>
      <c r="Q202" s="369"/>
      <c r="R202" s="369"/>
      <c r="S202" s="369"/>
      <c r="T202" s="160"/>
      <c r="U202" s="165"/>
      <c r="V202" s="165"/>
      <c r="W202" s="165"/>
      <c r="X202" s="165"/>
      <c r="Y202" s="370"/>
      <c r="Z202" s="370"/>
      <c r="AA202" s="370"/>
      <c r="AB202" s="370"/>
      <c r="AC202" s="165"/>
      <c r="AD202" s="165"/>
      <c r="AE202" s="165"/>
      <c r="AF202" s="165"/>
      <c r="AG202" s="371"/>
      <c r="AH202" s="371"/>
      <c r="AI202" s="371"/>
      <c r="AJ202" s="371"/>
      <c r="AK202" s="174"/>
      <c r="AL202" s="174"/>
      <c r="AM202" s="174"/>
      <c r="AN202" s="165"/>
      <c r="AO202" s="165"/>
      <c r="AP202" s="165"/>
      <c r="AQ202" s="165"/>
      <c r="AR202" s="165"/>
      <c r="AS202" s="165"/>
      <c r="AT202" s="165"/>
      <c r="AU202" s="165"/>
      <c r="AV202" s="372"/>
      <c r="AW202" s="88"/>
      <c r="AX202" s="165"/>
      <c r="AY202" s="165"/>
    </row>
    <row r="203" spans="1:59" s="32" customFormat="1" ht="54" customHeight="1" x14ac:dyDescent="0.25">
      <c r="A203" s="52"/>
      <c r="B203" s="52"/>
      <c r="C203" s="52"/>
      <c r="D203" s="52"/>
      <c r="E203" s="88"/>
      <c r="F203" s="367"/>
      <c r="G203" s="368"/>
      <c r="H203" s="368"/>
      <c r="I203" s="368"/>
      <c r="J203" s="368"/>
      <c r="K203" s="368"/>
      <c r="L203" s="365"/>
      <c r="M203" s="366"/>
      <c r="N203" s="366"/>
      <c r="O203" s="89"/>
      <c r="P203" s="369"/>
      <c r="Q203" s="369"/>
      <c r="R203" s="369"/>
      <c r="S203" s="369"/>
      <c r="T203" s="160"/>
      <c r="U203" s="165"/>
      <c r="V203" s="165"/>
      <c r="W203" s="165"/>
      <c r="X203" s="165"/>
      <c r="Y203" s="370"/>
      <c r="Z203" s="370"/>
      <c r="AA203" s="370"/>
      <c r="AB203" s="370"/>
      <c r="AC203" s="165"/>
      <c r="AD203" s="165"/>
      <c r="AE203" s="165"/>
      <c r="AF203" s="165"/>
      <c r="AG203" s="371"/>
      <c r="AH203" s="371"/>
      <c r="AI203" s="371"/>
      <c r="AJ203" s="371"/>
      <c r="AK203" s="174"/>
      <c r="AL203" s="174"/>
      <c r="AM203" s="174"/>
      <c r="AN203" s="165"/>
      <c r="AO203" s="165"/>
      <c r="AP203" s="165"/>
      <c r="AQ203" s="165"/>
      <c r="AR203" s="165"/>
      <c r="AS203" s="165"/>
      <c r="AT203" s="165"/>
      <c r="AU203" s="165"/>
      <c r="AV203" s="372"/>
      <c r="AW203" s="88"/>
      <c r="AX203" s="165"/>
      <c r="AY203" s="165"/>
    </row>
    <row r="204" spans="1:59" s="7" customFormat="1" ht="60" x14ac:dyDescent="0.3">
      <c r="A204" s="1"/>
      <c r="B204" s="1"/>
      <c r="C204" s="1"/>
      <c r="D204" s="1"/>
      <c r="E204" s="373"/>
      <c r="F204" s="374"/>
      <c r="G204" s="375" t="s">
        <v>6488</v>
      </c>
      <c r="H204" s="376" t="s">
        <v>6503</v>
      </c>
      <c r="I204" s="377" t="s">
        <v>147</v>
      </c>
      <c r="J204" s="377"/>
      <c r="K204" s="377" t="s">
        <v>6504</v>
      </c>
      <c r="L204" s="89">
        <v>900</v>
      </c>
      <c r="M204" s="89">
        <v>450</v>
      </c>
      <c r="N204" s="89">
        <v>400</v>
      </c>
      <c r="O204" s="89">
        <v>300</v>
      </c>
      <c r="AJ204" s="8"/>
      <c r="AL204" s="9"/>
      <c r="AM204" s="10"/>
      <c r="AN204" s="11"/>
      <c r="AO204" s="11"/>
      <c r="AP204" s="12"/>
      <c r="AQ204" s="13"/>
      <c r="AR204" s="13"/>
      <c r="AS204" s="13"/>
      <c r="AT204" s="13"/>
      <c r="AU204" s="14"/>
      <c r="AV204" s="8"/>
      <c r="AW204" s="15"/>
      <c r="AX204" s="15"/>
      <c r="AY204" s="15"/>
      <c r="AZ204" s="15"/>
      <c r="BA204" s="16"/>
      <c r="BB204" s="16"/>
      <c r="BC204" s="16"/>
      <c r="BD204" s="16"/>
      <c r="BE204" s="1"/>
      <c r="BF204" s="6"/>
      <c r="BG204" s="6"/>
    </row>
    <row r="205" spans="1:59" s="32" customFormat="1" ht="54" customHeight="1" x14ac:dyDescent="0.25">
      <c r="A205" s="52"/>
      <c r="B205" s="52"/>
      <c r="C205" s="52"/>
      <c r="D205" s="52"/>
      <c r="E205" s="88"/>
      <c r="F205" s="367"/>
      <c r="G205" s="368"/>
      <c r="H205" s="368"/>
      <c r="I205" s="368"/>
      <c r="J205" s="368"/>
      <c r="K205" s="368"/>
      <c r="L205" s="365"/>
      <c r="M205" s="366"/>
      <c r="N205" s="366"/>
      <c r="O205" s="89"/>
      <c r="P205" s="369"/>
      <c r="Q205" s="369"/>
      <c r="R205" s="369"/>
      <c r="S205" s="369"/>
      <c r="T205" s="160"/>
      <c r="U205" s="165"/>
      <c r="V205" s="165"/>
      <c r="W205" s="165"/>
      <c r="X205" s="165"/>
      <c r="Y205" s="370"/>
      <c r="Z205" s="370"/>
      <c r="AA205" s="370"/>
      <c r="AB205" s="370"/>
      <c r="AC205" s="165"/>
      <c r="AD205" s="165"/>
      <c r="AE205" s="165"/>
      <c r="AF205" s="165"/>
      <c r="AG205" s="371"/>
      <c r="AH205" s="371"/>
      <c r="AI205" s="371"/>
      <c r="AJ205" s="371"/>
      <c r="AK205" s="174"/>
      <c r="AL205" s="174"/>
      <c r="AM205" s="174"/>
      <c r="AN205" s="165"/>
      <c r="AO205" s="165"/>
      <c r="AP205" s="165"/>
      <c r="AQ205" s="165"/>
      <c r="AR205" s="165"/>
      <c r="AS205" s="165"/>
      <c r="AT205" s="165"/>
      <c r="AU205" s="165"/>
      <c r="AV205" s="372"/>
      <c r="AW205" s="88"/>
      <c r="AX205" s="165"/>
      <c r="AY205" s="165"/>
    </row>
    <row r="206" spans="1:59" s="32" customFormat="1" ht="54" customHeight="1" x14ac:dyDescent="0.25">
      <c r="A206" s="52"/>
      <c r="B206" s="52"/>
      <c r="C206" s="52"/>
      <c r="D206" s="52"/>
      <c r="E206" s="88"/>
      <c r="F206" s="367"/>
      <c r="G206" s="368"/>
      <c r="H206" s="368"/>
      <c r="I206" s="368"/>
      <c r="J206" s="368"/>
      <c r="K206" s="368"/>
      <c r="L206" s="365"/>
      <c r="M206" s="366"/>
      <c r="N206" s="366"/>
      <c r="O206" s="89"/>
      <c r="P206" s="369"/>
      <c r="Q206" s="369"/>
      <c r="R206" s="369"/>
      <c r="S206" s="369"/>
      <c r="T206" s="160"/>
      <c r="U206" s="165"/>
      <c r="V206" s="165"/>
      <c r="W206" s="165"/>
      <c r="X206" s="165"/>
      <c r="Y206" s="370"/>
      <c r="Z206" s="370"/>
      <c r="AA206" s="370"/>
      <c r="AB206" s="370"/>
      <c r="AC206" s="165"/>
      <c r="AD206" s="165"/>
      <c r="AE206" s="165"/>
      <c r="AF206" s="165"/>
      <c r="AG206" s="371"/>
      <c r="AH206" s="371"/>
      <c r="AI206" s="371"/>
      <c r="AJ206" s="371"/>
      <c r="AK206" s="174"/>
      <c r="AL206" s="174"/>
      <c r="AM206" s="174"/>
      <c r="AN206" s="165"/>
      <c r="AO206" s="165"/>
      <c r="AP206" s="165"/>
      <c r="AQ206" s="165"/>
      <c r="AR206" s="165"/>
      <c r="AS206" s="165"/>
      <c r="AT206" s="165"/>
      <c r="AU206" s="165"/>
      <c r="AV206" s="372"/>
      <c r="AW206" s="88"/>
      <c r="AX206" s="165"/>
      <c r="AY206" s="165"/>
    </row>
    <row r="207" spans="1:59" s="32" customFormat="1" ht="54" customHeight="1" x14ac:dyDescent="0.25">
      <c r="A207" s="52"/>
      <c r="B207" s="52"/>
      <c r="C207" s="52"/>
      <c r="D207" s="52"/>
      <c r="E207" s="88"/>
      <c r="F207" s="367"/>
      <c r="G207" s="368"/>
      <c r="H207" s="368"/>
      <c r="I207" s="368"/>
      <c r="J207" s="368"/>
      <c r="K207" s="368"/>
      <c r="L207" s="365"/>
      <c r="M207" s="366"/>
      <c r="N207" s="366"/>
      <c r="O207" s="89"/>
      <c r="P207" s="369"/>
      <c r="Q207" s="369"/>
      <c r="R207" s="369"/>
      <c r="S207" s="369"/>
      <c r="T207" s="160"/>
      <c r="U207" s="165"/>
      <c r="V207" s="165"/>
      <c r="W207" s="165"/>
      <c r="X207" s="165"/>
      <c r="Y207" s="370"/>
      <c r="Z207" s="370"/>
      <c r="AA207" s="370"/>
      <c r="AB207" s="370"/>
      <c r="AC207" s="165"/>
      <c r="AD207" s="165"/>
      <c r="AE207" s="165"/>
      <c r="AF207" s="165"/>
      <c r="AG207" s="371"/>
      <c r="AH207" s="371"/>
      <c r="AI207" s="371"/>
      <c r="AJ207" s="371"/>
      <c r="AK207" s="174"/>
      <c r="AL207" s="174"/>
      <c r="AM207" s="174"/>
      <c r="AN207" s="165"/>
      <c r="AO207" s="165"/>
      <c r="AP207" s="165"/>
      <c r="AQ207" s="165"/>
      <c r="AR207" s="165"/>
      <c r="AS207" s="165"/>
      <c r="AT207" s="165"/>
      <c r="AU207" s="165"/>
      <c r="AV207" s="372"/>
      <c r="AW207" s="88"/>
      <c r="AX207" s="165"/>
      <c r="AY207" s="165"/>
    </row>
    <row r="208" spans="1:59" s="32" customFormat="1" ht="54" customHeight="1" x14ac:dyDescent="0.25">
      <c r="A208" s="52"/>
      <c r="B208" s="52"/>
      <c r="C208" s="52"/>
      <c r="D208" s="52"/>
      <c r="E208" s="88"/>
      <c r="F208" s="367"/>
      <c r="G208" s="368"/>
      <c r="H208" s="368"/>
      <c r="I208" s="368"/>
      <c r="J208" s="368"/>
      <c r="K208" s="368"/>
      <c r="L208" s="365"/>
      <c r="M208" s="366"/>
      <c r="N208" s="366"/>
      <c r="O208" s="89"/>
      <c r="P208" s="369"/>
      <c r="Q208" s="369"/>
      <c r="R208" s="369"/>
      <c r="S208" s="369"/>
      <c r="T208" s="160"/>
      <c r="U208" s="165"/>
      <c r="V208" s="165"/>
      <c r="W208" s="165"/>
      <c r="X208" s="165"/>
      <c r="Y208" s="370"/>
      <c r="Z208" s="370"/>
      <c r="AA208" s="370"/>
      <c r="AB208" s="370"/>
      <c r="AC208" s="165"/>
      <c r="AD208" s="165"/>
      <c r="AE208" s="165"/>
      <c r="AF208" s="165"/>
      <c r="AG208" s="371"/>
      <c r="AH208" s="371"/>
      <c r="AI208" s="371"/>
      <c r="AJ208" s="371"/>
      <c r="AK208" s="174"/>
      <c r="AL208" s="174"/>
      <c r="AM208" s="174"/>
      <c r="AN208" s="165"/>
      <c r="AO208" s="165"/>
      <c r="AP208" s="165"/>
      <c r="AQ208" s="165"/>
      <c r="AR208" s="165"/>
      <c r="AS208" s="165"/>
      <c r="AT208" s="165"/>
      <c r="AU208" s="165"/>
      <c r="AV208" s="372"/>
      <c r="AW208" s="88"/>
      <c r="AX208" s="165"/>
      <c r="AY208" s="165"/>
    </row>
    <row r="209" spans="1:59" s="32" customFormat="1" ht="54" customHeight="1" x14ac:dyDescent="0.25">
      <c r="A209" s="52"/>
      <c r="B209" s="52"/>
      <c r="C209" s="52"/>
      <c r="D209" s="52"/>
      <c r="E209" s="88"/>
      <c r="F209" s="367"/>
      <c r="G209" s="368"/>
      <c r="H209" s="368"/>
      <c r="I209" s="368"/>
      <c r="J209" s="368"/>
      <c r="K209" s="368"/>
      <c r="L209" s="365"/>
      <c r="M209" s="366"/>
      <c r="N209" s="366"/>
      <c r="O209" s="89"/>
      <c r="P209" s="369"/>
      <c r="Q209" s="369"/>
      <c r="R209" s="369"/>
      <c r="S209" s="369"/>
      <c r="T209" s="160"/>
      <c r="U209" s="165"/>
      <c r="V209" s="165"/>
      <c r="W209" s="165"/>
      <c r="X209" s="165"/>
      <c r="Y209" s="370"/>
      <c r="Z209" s="370"/>
      <c r="AA209" s="370"/>
      <c r="AB209" s="370"/>
      <c r="AC209" s="165"/>
      <c r="AD209" s="165"/>
      <c r="AE209" s="165"/>
      <c r="AF209" s="165"/>
      <c r="AG209" s="371"/>
      <c r="AH209" s="371"/>
      <c r="AI209" s="371"/>
      <c r="AJ209" s="371"/>
      <c r="AK209" s="174"/>
      <c r="AL209" s="174"/>
      <c r="AM209" s="174"/>
      <c r="AN209" s="165"/>
      <c r="AO209" s="165"/>
      <c r="AP209" s="165"/>
      <c r="AQ209" s="165"/>
      <c r="AR209" s="165"/>
      <c r="AS209" s="165"/>
      <c r="AT209" s="165"/>
      <c r="AU209" s="165"/>
      <c r="AV209" s="372"/>
      <c r="AW209" s="88"/>
      <c r="AX209" s="165"/>
      <c r="AY209" s="165"/>
    </row>
    <row r="210" spans="1:59" s="32" customFormat="1" ht="54" customHeight="1" x14ac:dyDescent="0.25">
      <c r="A210" s="52"/>
      <c r="B210" s="52"/>
      <c r="C210" s="52"/>
      <c r="D210" s="52"/>
      <c r="E210" s="88"/>
      <c r="F210" s="367"/>
      <c r="G210" s="368"/>
      <c r="H210" s="368"/>
      <c r="I210" s="368"/>
      <c r="J210" s="368"/>
      <c r="K210" s="368"/>
      <c r="L210" s="365"/>
      <c r="M210" s="366"/>
      <c r="N210" s="366"/>
      <c r="O210" s="89"/>
      <c r="P210" s="369"/>
      <c r="Q210" s="369"/>
      <c r="R210" s="369"/>
      <c r="S210" s="369"/>
      <c r="T210" s="160"/>
      <c r="U210" s="165"/>
      <c r="V210" s="165"/>
      <c r="W210" s="165"/>
      <c r="X210" s="165"/>
      <c r="Y210" s="370"/>
      <c r="Z210" s="370"/>
      <c r="AA210" s="370"/>
      <c r="AB210" s="370"/>
      <c r="AC210" s="165"/>
      <c r="AD210" s="165"/>
      <c r="AE210" s="165"/>
      <c r="AF210" s="165"/>
      <c r="AG210" s="371"/>
      <c r="AH210" s="371"/>
      <c r="AI210" s="371"/>
      <c r="AJ210" s="371"/>
      <c r="AK210" s="174"/>
      <c r="AL210" s="174"/>
      <c r="AM210" s="174"/>
      <c r="AN210" s="165"/>
      <c r="AO210" s="165"/>
      <c r="AP210" s="165"/>
      <c r="AQ210" s="165"/>
      <c r="AR210" s="165"/>
      <c r="AS210" s="165"/>
      <c r="AT210" s="165"/>
      <c r="AU210" s="165"/>
      <c r="AV210" s="372"/>
      <c r="AW210" s="88"/>
      <c r="AX210" s="165"/>
      <c r="AY210" s="165"/>
    </row>
    <row r="211" spans="1:59" s="7" customFormat="1" ht="60" x14ac:dyDescent="0.3">
      <c r="A211" s="1"/>
      <c r="B211" s="1"/>
      <c r="C211" s="1"/>
      <c r="D211" s="1"/>
      <c r="E211" s="373"/>
      <c r="F211" s="374"/>
      <c r="G211" s="375" t="s">
        <v>6488</v>
      </c>
      <c r="H211" s="376" t="s">
        <v>6505</v>
      </c>
      <c r="I211" s="377" t="s">
        <v>147</v>
      </c>
      <c r="J211" s="377"/>
      <c r="K211" s="377" t="s">
        <v>6506</v>
      </c>
      <c r="L211" s="89">
        <v>900</v>
      </c>
      <c r="M211" s="89">
        <v>450</v>
      </c>
      <c r="N211" s="89">
        <v>400</v>
      </c>
      <c r="O211" s="89">
        <v>300</v>
      </c>
      <c r="AJ211" s="8"/>
      <c r="AL211" s="9"/>
      <c r="AM211" s="10"/>
      <c r="AN211" s="11"/>
      <c r="AO211" s="11"/>
      <c r="AP211" s="12"/>
      <c r="AQ211" s="13"/>
      <c r="AR211" s="13"/>
      <c r="AS211" s="13"/>
      <c r="AT211" s="13"/>
      <c r="AU211" s="14"/>
      <c r="AV211" s="8"/>
      <c r="AW211" s="15"/>
      <c r="AX211" s="15"/>
      <c r="AY211" s="15"/>
      <c r="AZ211" s="15"/>
      <c r="BA211" s="16"/>
      <c r="BB211" s="16"/>
      <c r="BC211" s="16"/>
      <c r="BD211" s="16"/>
      <c r="BE211" s="1"/>
      <c r="BF211" s="6"/>
      <c r="BG211" s="6"/>
    </row>
    <row r="212" spans="1:59" s="32" customFormat="1" ht="54" customHeight="1" x14ac:dyDescent="0.25">
      <c r="A212" s="52"/>
      <c r="B212" s="52"/>
      <c r="C212" s="52"/>
      <c r="D212" s="52"/>
      <c r="E212" s="88"/>
      <c r="F212" s="367"/>
      <c r="G212" s="368"/>
      <c r="H212" s="368"/>
      <c r="I212" s="368"/>
      <c r="J212" s="368"/>
      <c r="K212" s="368"/>
      <c r="L212" s="365"/>
      <c r="M212" s="366"/>
      <c r="N212" s="366"/>
      <c r="O212" s="89"/>
      <c r="P212" s="369"/>
      <c r="Q212" s="369"/>
      <c r="R212" s="369"/>
      <c r="S212" s="369"/>
      <c r="T212" s="160"/>
      <c r="U212" s="165"/>
      <c r="V212" s="165"/>
      <c r="W212" s="165"/>
      <c r="X212" s="165"/>
      <c r="Y212" s="370"/>
      <c r="Z212" s="370"/>
      <c r="AA212" s="370"/>
      <c r="AB212" s="370"/>
      <c r="AC212" s="165"/>
      <c r="AD212" s="165"/>
      <c r="AE212" s="165"/>
      <c r="AF212" s="165"/>
      <c r="AG212" s="371"/>
      <c r="AH212" s="371"/>
      <c r="AI212" s="371"/>
      <c r="AJ212" s="371"/>
      <c r="AK212" s="174"/>
      <c r="AL212" s="174"/>
      <c r="AM212" s="174"/>
      <c r="AN212" s="165"/>
      <c r="AO212" s="165"/>
      <c r="AP212" s="165"/>
      <c r="AQ212" s="165"/>
      <c r="AR212" s="165"/>
      <c r="AS212" s="165"/>
      <c r="AT212" s="165"/>
      <c r="AU212" s="165"/>
      <c r="AV212" s="372"/>
      <c r="AW212" s="88"/>
      <c r="AX212" s="165"/>
      <c r="AY212" s="165"/>
    </row>
    <row r="213" spans="1:59" s="32" customFormat="1" ht="54" customHeight="1" x14ac:dyDescent="0.25">
      <c r="A213" s="52"/>
      <c r="B213" s="52"/>
      <c r="C213" s="52"/>
      <c r="D213" s="52"/>
      <c r="E213" s="88"/>
      <c r="F213" s="367"/>
      <c r="G213" s="368"/>
      <c r="H213" s="368"/>
      <c r="I213" s="368"/>
      <c r="J213" s="368"/>
      <c r="K213" s="368"/>
      <c r="L213" s="365"/>
      <c r="M213" s="366"/>
      <c r="N213" s="366"/>
      <c r="O213" s="89"/>
      <c r="P213" s="369"/>
      <c r="Q213" s="369"/>
      <c r="R213" s="369"/>
      <c r="S213" s="369"/>
      <c r="T213" s="160"/>
      <c r="U213" s="165"/>
      <c r="V213" s="165"/>
      <c r="W213" s="165"/>
      <c r="X213" s="165"/>
      <c r="Y213" s="370"/>
      <c r="Z213" s="370"/>
      <c r="AA213" s="370"/>
      <c r="AB213" s="370"/>
      <c r="AC213" s="165"/>
      <c r="AD213" s="165"/>
      <c r="AE213" s="165"/>
      <c r="AF213" s="165"/>
      <c r="AG213" s="371"/>
      <c r="AH213" s="371"/>
      <c r="AI213" s="371"/>
      <c r="AJ213" s="371"/>
      <c r="AK213" s="174"/>
      <c r="AL213" s="174"/>
      <c r="AM213" s="174"/>
      <c r="AN213" s="165"/>
      <c r="AO213" s="165"/>
      <c r="AP213" s="165"/>
      <c r="AQ213" s="165"/>
      <c r="AR213" s="165"/>
      <c r="AS213" s="165"/>
      <c r="AT213" s="165"/>
      <c r="AU213" s="165"/>
      <c r="AV213" s="372"/>
      <c r="AW213" s="88"/>
      <c r="AX213" s="165"/>
      <c r="AY213" s="165"/>
    </row>
    <row r="214" spans="1:59" s="32" customFormat="1" ht="54" customHeight="1" x14ac:dyDescent="0.25">
      <c r="A214" s="52"/>
      <c r="B214" s="52"/>
      <c r="C214" s="52"/>
      <c r="D214" s="52"/>
      <c r="E214" s="88"/>
      <c r="F214" s="367"/>
      <c r="G214" s="368"/>
      <c r="H214" s="368"/>
      <c r="I214" s="368"/>
      <c r="J214" s="368"/>
      <c r="K214" s="368"/>
      <c r="L214" s="365"/>
      <c r="M214" s="366"/>
      <c r="N214" s="366"/>
      <c r="O214" s="89"/>
      <c r="P214" s="369"/>
      <c r="Q214" s="369"/>
      <c r="R214" s="369"/>
      <c r="S214" s="369"/>
      <c r="T214" s="160"/>
      <c r="U214" s="165"/>
      <c r="V214" s="165"/>
      <c r="W214" s="165"/>
      <c r="X214" s="165"/>
      <c r="Y214" s="370"/>
      <c r="Z214" s="370"/>
      <c r="AA214" s="370"/>
      <c r="AB214" s="370"/>
      <c r="AC214" s="165"/>
      <c r="AD214" s="165"/>
      <c r="AE214" s="165"/>
      <c r="AF214" s="165"/>
      <c r="AG214" s="371"/>
      <c r="AH214" s="371"/>
      <c r="AI214" s="371"/>
      <c r="AJ214" s="371"/>
      <c r="AK214" s="174"/>
      <c r="AL214" s="174"/>
      <c r="AM214" s="174"/>
      <c r="AN214" s="165"/>
      <c r="AO214" s="165"/>
      <c r="AP214" s="165"/>
      <c r="AQ214" s="165"/>
      <c r="AR214" s="165"/>
      <c r="AS214" s="165"/>
      <c r="AT214" s="165"/>
      <c r="AU214" s="165"/>
      <c r="AV214" s="372"/>
      <c r="AW214" s="88"/>
      <c r="AX214" s="165"/>
      <c r="AY214" s="165"/>
    </row>
    <row r="215" spans="1:59" s="32" customFormat="1" ht="54" customHeight="1" x14ac:dyDescent="0.25">
      <c r="A215" s="52"/>
      <c r="B215" s="52"/>
      <c r="C215" s="52"/>
      <c r="D215" s="52"/>
      <c r="E215" s="88"/>
      <c r="F215" s="367"/>
      <c r="G215" s="368"/>
      <c r="H215" s="368"/>
      <c r="I215" s="368"/>
      <c r="J215" s="368"/>
      <c r="K215" s="368"/>
      <c r="L215" s="365"/>
      <c r="M215" s="366"/>
      <c r="N215" s="366"/>
      <c r="O215" s="89"/>
      <c r="P215" s="369"/>
      <c r="Q215" s="369"/>
      <c r="R215" s="369"/>
      <c r="S215" s="369"/>
      <c r="T215" s="160"/>
      <c r="U215" s="165"/>
      <c r="V215" s="165"/>
      <c r="W215" s="165"/>
      <c r="X215" s="165"/>
      <c r="Y215" s="370"/>
      <c r="Z215" s="370"/>
      <c r="AA215" s="370"/>
      <c r="AB215" s="370"/>
      <c r="AC215" s="165"/>
      <c r="AD215" s="165"/>
      <c r="AE215" s="165"/>
      <c r="AF215" s="165"/>
      <c r="AG215" s="371"/>
      <c r="AH215" s="371"/>
      <c r="AI215" s="371"/>
      <c r="AJ215" s="371"/>
      <c r="AK215" s="174"/>
      <c r="AL215" s="174"/>
      <c r="AM215" s="174"/>
      <c r="AN215" s="165"/>
      <c r="AO215" s="165"/>
      <c r="AP215" s="165"/>
      <c r="AQ215" s="165"/>
      <c r="AR215" s="165"/>
      <c r="AS215" s="165"/>
      <c r="AT215" s="165"/>
      <c r="AU215" s="165"/>
      <c r="AV215" s="372"/>
      <c r="AW215" s="88"/>
      <c r="AX215" s="165"/>
      <c r="AY215" s="165"/>
    </row>
    <row r="216" spans="1:59" s="32" customFormat="1" ht="54" customHeight="1" x14ac:dyDescent="0.25">
      <c r="A216" s="52"/>
      <c r="B216" s="52"/>
      <c r="C216" s="52"/>
      <c r="D216" s="52"/>
      <c r="E216" s="88"/>
      <c r="F216" s="367"/>
      <c r="G216" s="368"/>
      <c r="H216" s="368"/>
      <c r="I216" s="368"/>
      <c r="J216" s="368"/>
      <c r="K216" s="368"/>
      <c r="L216" s="365"/>
      <c r="M216" s="366"/>
      <c r="N216" s="366"/>
      <c r="O216" s="89"/>
      <c r="P216" s="369"/>
      <c r="Q216" s="369"/>
      <c r="R216" s="369"/>
      <c r="S216" s="369"/>
      <c r="T216" s="160"/>
      <c r="U216" s="165"/>
      <c r="V216" s="165"/>
      <c r="W216" s="165"/>
      <c r="X216" s="165"/>
      <c r="Y216" s="370"/>
      <c r="Z216" s="370"/>
      <c r="AA216" s="370"/>
      <c r="AB216" s="370"/>
      <c r="AC216" s="165"/>
      <c r="AD216" s="165"/>
      <c r="AE216" s="165"/>
      <c r="AF216" s="165"/>
      <c r="AG216" s="371"/>
      <c r="AH216" s="371"/>
      <c r="AI216" s="371"/>
      <c r="AJ216" s="371"/>
      <c r="AK216" s="174"/>
      <c r="AL216" s="174"/>
      <c r="AM216" s="174"/>
      <c r="AN216" s="165"/>
      <c r="AO216" s="165"/>
      <c r="AP216" s="165"/>
      <c r="AQ216" s="165"/>
      <c r="AR216" s="165"/>
      <c r="AS216" s="165"/>
      <c r="AT216" s="165"/>
      <c r="AU216" s="165"/>
      <c r="AV216" s="372"/>
      <c r="AW216" s="88"/>
      <c r="AX216" s="165"/>
      <c r="AY216" s="165"/>
    </row>
    <row r="217" spans="1:59" s="32" customFormat="1" ht="54" customHeight="1" x14ac:dyDescent="0.25">
      <c r="A217" s="52"/>
      <c r="B217" s="52"/>
      <c r="C217" s="52"/>
      <c r="D217" s="52"/>
      <c r="E217" s="88"/>
      <c r="F217" s="367"/>
      <c r="G217" s="368"/>
      <c r="H217" s="368"/>
      <c r="I217" s="368"/>
      <c r="J217" s="368"/>
      <c r="K217" s="368"/>
      <c r="L217" s="365"/>
      <c r="M217" s="366"/>
      <c r="N217" s="366"/>
      <c r="O217" s="89"/>
      <c r="P217" s="369"/>
      <c r="Q217" s="369"/>
      <c r="R217" s="369"/>
      <c r="S217" s="369"/>
      <c r="T217" s="160"/>
      <c r="U217" s="165"/>
      <c r="V217" s="165"/>
      <c r="W217" s="165"/>
      <c r="X217" s="165"/>
      <c r="Y217" s="370"/>
      <c r="Z217" s="370"/>
      <c r="AA217" s="370"/>
      <c r="AB217" s="370"/>
      <c r="AC217" s="165"/>
      <c r="AD217" s="165"/>
      <c r="AE217" s="165"/>
      <c r="AF217" s="165"/>
      <c r="AG217" s="371"/>
      <c r="AH217" s="371"/>
      <c r="AI217" s="371"/>
      <c r="AJ217" s="371"/>
      <c r="AK217" s="174"/>
      <c r="AL217" s="174"/>
      <c r="AM217" s="174"/>
      <c r="AN217" s="165"/>
      <c r="AO217" s="165"/>
      <c r="AP217" s="165"/>
      <c r="AQ217" s="165"/>
      <c r="AR217" s="165"/>
      <c r="AS217" s="165"/>
      <c r="AT217" s="165"/>
      <c r="AU217" s="165"/>
      <c r="AV217" s="372"/>
      <c r="AW217" s="88"/>
      <c r="AX217" s="165"/>
      <c r="AY217" s="165"/>
    </row>
    <row r="218" spans="1:59" s="7" customFormat="1" ht="60" x14ac:dyDescent="0.3">
      <c r="A218" s="1"/>
      <c r="B218" s="1"/>
      <c r="C218" s="1"/>
      <c r="D218" s="1"/>
      <c r="E218" s="373"/>
      <c r="F218" s="374"/>
      <c r="G218" s="375" t="s">
        <v>6488</v>
      </c>
      <c r="H218" s="376" t="s">
        <v>6507</v>
      </c>
      <c r="I218" s="377" t="s">
        <v>147</v>
      </c>
      <c r="J218" s="377"/>
      <c r="K218" s="377" t="s">
        <v>6508</v>
      </c>
      <c r="L218" s="89">
        <v>900</v>
      </c>
      <c r="M218" s="89">
        <v>450</v>
      </c>
      <c r="N218" s="89">
        <v>400</v>
      </c>
      <c r="O218" s="89">
        <v>300</v>
      </c>
      <c r="AJ218" s="8"/>
      <c r="AL218" s="9"/>
      <c r="AM218" s="10"/>
      <c r="AN218" s="11"/>
      <c r="AO218" s="11"/>
      <c r="AP218" s="12"/>
      <c r="AQ218" s="13"/>
      <c r="AR218" s="13"/>
      <c r="AS218" s="13"/>
      <c r="AT218" s="13"/>
      <c r="AU218" s="14"/>
      <c r="AV218" s="8"/>
      <c r="AW218" s="15"/>
      <c r="AX218" s="15"/>
      <c r="AY218" s="15"/>
      <c r="AZ218" s="15"/>
      <c r="BA218" s="16"/>
      <c r="BB218" s="16"/>
      <c r="BC218" s="16"/>
      <c r="BD218" s="16"/>
      <c r="BE218" s="1"/>
      <c r="BF218" s="6"/>
      <c r="BG218" s="6"/>
    </row>
    <row r="219" spans="1:59" s="32" customFormat="1" ht="54" customHeight="1" x14ac:dyDescent="0.25">
      <c r="A219" s="52"/>
      <c r="B219" s="52"/>
      <c r="C219" s="52"/>
      <c r="D219" s="52"/>
      <c r="E219" s="88"/>
      <c r="F219" s="367"/>
      <c r="G219" s="368"/>
      <c r="H219" s="368"/>
      <c r="I219" s="368"/>
      <c r="J219" s="368"/>
      <c r="K219" s="368"/>
      <c r="L219" s="365"/>
      <c r="M219" s="366"/>
      <c r="N219" s="366"/>
      <c r="O219" s="89"/>
      <c r="P219" s="369"/>
      <c r="Q219" s="369"/>
      <c r="R219" s="369"/>
      <c r="S219" s="369"/>
      <c r="T219" s="160"/>
      <c r="U219" s="165"/>
      <c r="V219" s="165"/>
      <c r="W219" s="165"/>
      <c r="X219" s="165"/>
      <c r="Y219" s="370"/>
      <c r="Z219" s="370"/>
      <c r="AA219" s="370"/>
      <c r="AB219" s="370"/>
      <c r="AC219" s="165"/>
      <c r="AD219" s="165"/>
      <c r="AE219" s="165"/>
      <c r="AF219" s="165"/>
      <c r="AG219" s="371"/>
      <c r="AH219" s="371"/>
      <c r="AI219" s="371"/>
      <c r="AJ219" s="371"/>
      <c r="AK219" s="174"/>
      <c r="AL219" s="174"/>
      <c r="AM219" s="174"/>
      <c r="AN219" s="165"/>
      <c r="AO219" s="165"/>
      <c r="AP219" s="165"/>
      <c r="AQ219" s="165"/>
      <c r="AR219" s="165"/>
      <c r="AS219" s="165"/>
      <c r="AT219" s="165"/>
      <c r="AU219" s="165"/>
      <c r="AV219" s="372"/>
      <c r="AW219" s="88"/>
      <c r="AX219" s="165"/>
      <c r="AY219" s="165"/>
    </row>
    <row r="220" spans="1:59" s="32" customFormat="1" ht="54" customHeight="1" x14ac:dyDescent="0.25">
      <c r="A220" s="52"/>
      <c r="B220" s="52"/>
      <c r="C220" s="52"/>
      <c r="D220" s="52"/>
      <c r="E220" s="88"/>
      <c r="F220" s="367"/>
      <c r="G220" s="368"/>
      <c r="H220" s="368"/>
      <c r="I220" s="368"/>
      <c r="J220" s="368"/>
      <c r="K220" s="368"/>
      <c r="L220" s="365"/>
      <c r="M220" s="366"/>
      <c r="N220" s="366"/>
      <c r="O220" s="89"/>
      <c r="P220" s="369"/>
      <c r="Q220" s="369"/>
      <c r="R220" s="369"/>
      <c r="S220" s="369"/>
      <c r="T220" s="160"/>
      <c r="U220" s="165"/>
      <c r="V220" s="165"/>
      <c r="W220" s="165"/>
      <c r="X220" s="165"/>
      <c r="Y220" s="370"/>
      <c r="Z220" s="370"/>
      <c r="AA220" s="370"/>
      <c r="AB220" s="370"/>
      <c r="AC220" s="165"/>
      <c r="AD220" s="165"/>
      <c r="AE220" s="165"/>
      <c r="AF220" s="165"/>
      <c r="AG220" s="371"/>
      <c r="AH220" s="371"/>
      <c r="AI220" s="371"/>
      <c r="AJ220" s="371"/>
      <c r="AK220" s="174"/>
      <c r="AL220" s="174"/>
      <c r="AM220" s="174"/>
      <c r="AN220" s="165"/>
      <c r="AO220" s="165"/>
      <c r="AP220" s="165"/>
      <c r="AQ220" s="165"/>
      <c r="AR220" s="165"/>
      <c r="AS220" s="165"/>
      <c r="AT220" s="165"/>
      <c r="AU220" s="165"/>
      <c r="AV220" s="372"/>
      <c r="AW220" s="88"/>
      <c r="AX220" s="165"/>
      <c r="AY220" s="165"/>
    </row>
    <row r="221" spans="1:59" s="32" customFormat="1" ht="54" customHeight="1" x14ac:dyDescent="0.25">
      <c r="A221" s="52"/>
      <c r="B221" s="52"/>
      <c r="C221" s="52"/>
      <c r="D221" s="52"/>
      <c r="E221" s="88"/>
      <c r="F221" s="367"/>
      <c r="G221" s="368"/>
      <c r="H221" s="368"/>
      <c r="I221" s="368"/>
      <c r="J221" s="368"/>
      <c r="K221" s="368"/>
      <c r="L221" s="365"/>
      <c r="M221" s="366"/>
      <c r="N221" s="366"/>
      <c r="O221" s="89"/>
      <c r="P221" s="369"/>
      <c r="Q221" s="369"/>
      <c r="R221" s="369"/>
      <c r="S221" s="369"/>
      <c r="T221" s="160"/>
      <c r="U221" s="165"/>
      <c r="V221" s="165"/>
      <c r="W221" s="165"/>
      <c r="X221" s="165"/>
      <c r="Y221" s="370"/>
      <c r="Z221" s="370"/>
      <c r="AA221" s="370"/>
      <c r="AB221" s="370"/>
      <c r="AC221" s="165"/>
      <c r="AD221" s="165"/>
      <c r="AE221" s="165"/>
      <c r="AF221" s="165"/>
      <c r="AG221" s="371"/>
      <c r="AH221" s="371"/>
      <c r="AI221" s="371"/>
      <c r="AJ221" s="371"/>
      <c r="AK221" s="174"/>
      <c r="AL221" s="174"/>
      <c r="AM221" s="174"/>
      <c r="AN221" s="165"/>
      <c r="AO221" s="165"/>
      <c r="AP221" s="165"/>
      <c r="AQ221" s="165"/>
      <c r="AR221" s="165"/>
      <c r="AS221" s="165"/>
      <c r="AT221" s="165"/>
      <c r="AU221" s="165"/>
      <c r="AV221" s="372"/>
      <c r="AW221" s="88"/>
      <c r="AX221" s="165"/>
      <c r="AY221" s="165"/>
    </row>
    <row r="222" spans="1:59" s="32" customFormat="1" ht="54" customHeight="1" x14ac:dyDescent="0.25">
      <c r="A222" s="52"/>
      <c r="B222" s="52"/>
      <c r="C222" s="52"/>
      <c r="D222" s="52"/>
      <c r="E222" s="88"/>
      <c r="F222" s="367"/>
      <c r="G222" s="368"/>
      <c r="H222" s="368"/>
      <c r="I222" s="368"/>
      <c r="J222" s="368"/>
      <c r="K222" s="368"/>
      <c r="L222" s="365"/>
      <c r="M222" s="366"/>
      <c r="N222" s="366"/>
      <c r="O222" s="89"/>
      <c r="P222" s="369"/>
      <c r="Q222" s="369"/>
      <c r="R222" s="369"/>
      <c r="S222" s="369"/>
      <c r="T222" s="160"/>
      <c r="U222" s="165"/>
      <c r="V222" s="165"/>
      <c r="W222" s="165"/>
      <c r="X222" s="165"/>
      <c r="Y222" s="370"/>
      <c r="Z222" s="370"/>
      <c r="AA222" s="370"/>
      <c r="AB222" s="370"/>
      <c r="AC222" s="165"/>
      <c r="AD222" s="165"/>
      <c r="AE222" s="165"/>
      <c r="AF222" s="165"/>
      <c r="AG222" s="371"/>
      <c r="AH222" s="371"/>
      <c r="AI222" s="371"/>
      <c r="AJ222" s="371"/>
      <c r="AK222" s="174"/>
      <c r="AL222" s="174"/>
      <c r="AM222" s="174"/>
      <c r="AN222" s="165"/>
      <c r="AO222" s="165"/>
      <c r="AP222" s="165"/>
      <c r="AQ222" s="165"/>
      <c r="AR222" s="165"/>
      <c r="AS222" s="165"/>
      <c r="AT222" s="165"/>
      <c r="AU222" s="165"/>
      <c r="AV222" s="372"/>
      <c r="AW222" s="88"/>
      <c r="AX222" s="165"/>
      <c r="AY222" s="165"/>
    </row>
    <row r="223" spans="1:59" s="32" customFormat="1" ht="54" customHeight="1" x14ac:dyDescent="0.25">
      <c r="A223" s="52"/>
      <c r="B223" s="52"/>
      <c r="C223" s="52"/>
      <c r="D223" s="52"/>
      <c r="E223" s="88"/>
      <c r="F223" s="367"/>
      <c r="G223" s="368"/>
      <c r="H223" s="368"/>
      <c r="I223" s="368"/>
      <c r="J223" s="368"/>
      <c r="K223" s="368"/>
      <c r="L223" s="365"/>
      <c r="M223" s="366"/>
      <c r="N223" s="366"/>
      <c r="O223" s="89"/>
      <c r="P223" s="369"/>
      <c r="Q223" s="369"/>
      <c r="R223" s="369"/>
      <c r="S223" s="369"/>
      <c r="T223" s="160"/>
      <c r="U223" s="165"/>
      <c r="V223" s="165"/>
      <c r="W223" s="165"/>
      <c r="X223" s="165"/>
      <c r="Y223" s="370"/>
      <c r="Z223" s="370"/>
      <c r="AA223" s="370"/>
      <c r="AB223" s="370"/>
      <c r="AC223" s="165"/>
      <c r="AD223" s="165"/>
      <c r="AE223" s="165"/>
      <c r="AF223" s="165"/>
      <c r="AG223" s="371"/>
      <c r="AH223" s="371"/>
      <c r="AI223" s="371"/>
      <c r="AJ223" s="371"/>
      <c r="AK223" s="174"/>
      <c r="AL223" s="174"/>
      <c r="AM223" s="174"/>
      <c r="AN223" s="165"/>
      <c r="AO223" s="165"/>
      <c r="AP223" s="165"/>
      <c r="AQ223" s="165"/>
      <c r="AR223" s="165"/>
      <c r="AS223" s="165"/>
      <c r="AT223" s="165"/>
      <c r="AU223" s="165"/>
      <c r="AV223" s="372"/>
      <c r="AW223" s="88"/>
      <c r="AX223" s="165"/>
      <c r="AY223" s="165"/>
    </row>
    <row r="224" spans="1:59" s="32" customFormat="1" ht="54" customHeight="1" x14ac:dyDescent="0.25">
      <c r="A224" s="52"/>
      <c r="B224" s="52"/>
      <c r="C224" s="52"/>
      <c r="D224" s="52"/>
      <c r="E224" s="88"/>
      <c r="F224" s="367"/>
      <c r="G224" s="368"/>
      <c r="H224" s="368"/>
      <c r="I224" s="368"/>
      <c r="J224" s="368"/>
      <c r="K224" s="368"/>
      <c r="L224" s="365"/>
      <c r="M224" s="366"/>
      <c r="N224" s="366"/>
      <c r="O224" s="89"/>
      <c r="P224" s="369"/>
      <c r="Q224" s="369"/>
      <c r="R224" s="369"/>
      <c r="S224" s="369"/>
      <c r="T224" s="160"/>
      <c r="U224" s="165"/>
      <c r="V224" s="165"/>
      <c r="W224" s="165"/>
      <c r="X224" s="165"/>
      <c r="Y224" s="370"/>
      <c r="Z224" s="370"/>
      <c r="AA224" s="370"/>
      <c r="AB224" s="370"/>
      <c r="AC224" s="165"/>
      <c r="AD224" s="165"/>
      <c r="AE224" s="165"/>
      <c r="AF224" s="165"/>
      <c r="AG224" s="371"/>
      <c r="AH224" s="371"/>
      <c r="AI224" s="371"/>
      <c r="AJ224" s="371"/>
      <c r="AK224" s="174"/>
      <c r="AL224" s="174"/>
      <c r="AM224" s="174"/>
      <c r="AN224" s="165"/>
      <c r="AO224" s="165"/>
      <c r="AP224" s="165"/>
      <c r="AQ224" s="165"/>
      <c r="AR224" s="165"/>
      <c r="AS224" s="165"/>
      <c r="AT224" s="165"/>
      <c r="AU224" s="165"/>
      <c r="AV224" s="372"/>
      <c r="AW224" s="88"/>
      <c r="AX224" s="165"/>
      <c r="AY224" s="165"/>
    </row>
    <row r="225" spans="1:59" s="7" customFormat="1" ht="60" x14ac:dyDescent="0.3">
      <c r="A225" s="1"/>
      <c r="B225" s="1"/>
      <c r="C225" s="1"/>
      <c r="D225" s="1"/>
      <c r="E225" s="373"/>
      <c r="F225" s="374"/>
      <c r="G225" s="375" t="s">
        <v>6488</v>
      </c>
      <c r="H225" s="378" t="s">
        <v>6509</v>
      </c>
      <c r="I225" s="377" t="s">
        <v>147</v>
      </c>
      <c r="J225" s="377"/>
      <c r="K225" s="377" t="s">
        <v>6510</v>
      </c>
      <c r="L225" s="89">
        <v>900</v>
      </c>
      <c r="M225" s="89">
        <v>450</v>
      </c>
      <c r="N225" s="89">
        <v>400</v>
      </c>
      <c r="O225" s="89">
        <v>300</v>
      </c>
      <c r="AJ225" s="8"/>
      <c r="AL225" s="9"/>
      <c r="AM225" s="10"/>
      <c r="AN225" s="11"/>
      <c r="AO225" s="11"/>
      <c r="AP225" s="12"/>
      <c r="AQ225" s="13"/>
      <c r="AR225" s="13"/>
      <c r="AS225" s="13"/>
      <c r="AT225" s="13"/>
      <c r="AU225" s="14"/>
      <c r="AV225" s="8"/>
      <c r="AW225" s="15"/>
      <c r="AX225" s="15"/>
      <c r="AY225" s="15"/>
      <c r="AZ225" s="15"/>
      <c r="BA225" s="16"/>
      <c r="BB225" s="16"/>
      <c r="BC225" s="16"/>
      <c r="BD225" s="16"/>
      <c r="BE225" s="1"/>
      <c r="BF225" s="6"/>
      <c r="BG225" s="6"/>
    </row>
    <row r="226" spans="1:59" s="32" customFormat="1" ht="54" customHeight="1" x14ac:dyDescent="0.25">
      <c r="A226" s="52"/>
      <c r="B226" s="52"/>
      <c r="C226" s="52"/>
      <c r="D226" s="52"/>
      <c r="E226" s="88"/>
      <c r="F226" s="367"/>
      <c r="G226" s="368"/>
      <c r="H226" s="368"/>
      <c r="I226" s="368"/>
      <c r="J226" s="368"/>
      <c r="K226" s="368"/>
      <c r="L226" s="365"/>
      <c r="M226" s="366"/>
      <c r="N226" s="366"/>
      <c r="O226" s="89"/>
      <c r="P226" s="369"/>
      <c r="Q226" s="369"/>
      <c r="R226" s="369"/>
      <c r="S226" s="369"/>
      <c r="T226" s="160"/>
      <c r="U226" s="165"/>
      <c r="V226" s="165"/>
      <c r="W226" s="165"/>
      <c r="X226" s="165"/>
      <c r="Y226" s="370"/>
      <c r="Z226" s="370"/>
      <c r="AA226" s="370"/>
      <c r="AB226" s="370"/>
      <c r="AC226" s="165"/>
      <c r="AD226" s="165"/>
      <c r="AE226" s="165"/>
      <c r="AF226" s="165"/>
      <c r="AG226" s="371"/>
      <c r="AH226" s="371"/>
      <c r="AI226" s="371"/>
      <c r="AJ226" s="371"/>
      <c r="AK226" s="174"/>
      <c r="AL226" s="174"/>
      <c r="AM226" s="174"/>
      <c r="AN226" s="165"/>
      <c r="AO226" s="165"/>
      <c r="AP226" s="165"/>
      <c r="AQ226" s="165"/>
      <c r="AR226" s="165"/>
      <c r="AS226" s="165"/>
      <c r="AT226" s="165"/>
      <c r="AU226" s="165"/>
      <c r="AV226" s="372"/>
      <c r="AW226" s="88"/>
      <c r="AX226" s="165"/>
      <c r="AY226" s="165"/>
    </row>
    <row r="227" spans="1:59" s="32" customFormat="1" ht="54" customHeight="1" x14ac:dyDescent="0.25">
      <c r="A227" s="52"/>
      <c r="B227" s="52"/>
      <c r="C227" s="52"/>
      <c r="D227" s="52"/>
      <c r="E227" s="88"/>
      <c r="F227" s="367"/>
      <c r="G227" s="368"/>
      <c r="H227" s="368"/>
      <c r="I227" s="368"/>
      <c r="J227" s="368"/>
      <c r="K227" s="368"/>
      <c r="L227" s="365"/>
      <c r="M227" s="366"/>
      <c r="N227" s="366"/>
      <c r="O227" s="89"/>
      <c r="P227" s="369"/>
      <c r="Q227" s="369"/>
      <c r="R227" s="369"/>
      <c r="S227" s="369"/>
      <c r="T227" s="160"/>
      <c r="U227" s="165"/>
      <c r="V227" s="165"/>
      <c r="W227" s="165"/>
      <c r="X227" s="165"/>
      <c r="Y227" s="370"/>
      <c r="Z227" s="370"/>
      <c r="AA227" s="370"/>
      <c r="AB227" s="370"/>
      <c r="AC227" s="165"/>
      <c r="AD227" s="165"/>
      <c r="AE227" s="165"/>
      <c r="AF227" s="165"/>
      <c r="AG227" s="371"/>
      <c r="AH227" s="371"/>
      <c r="AI227" s="371"/>
      <c r="AJ227" s="371"/>
      <c r="AK227" s="174"/>
      <c r="AL227" s="174"/>
      <c r="AM227" s="174"/>
      <c r="AN227" s="165"/>
      <c r="AO227" s="165"/>
      <c r="AP227" s="165"/>
      <c r="AQ227" s="165"/>
      <c r="AR227" s="165"/>
      <c r="AS227" s="165"/>
      <c r="AT227" s="165"/>
      <c r="AU227" s="165"/>
      <c r="AV227" s="372"/>
      <c r="AW227" s="88"/>
      <c r="AX227" s="165"/>
      <c r="AY227" s="165"/>
    </row>
    <row r="228" spans="1:59" s="32" customFormat="1" ht="54" customHeight="1" x14ac:dyDescent="0.25">
      <c r="A228" s="52"/>
      <c r="B228" s="52"/>
      <c r="C228" s="52"/>
      <c r="D228" s="52"/>
      <c r="E228" s="88"/>
      <c r="F228" s="367"/>
      <c r="G228" s="368"/>
      <c r="H228" s="368"/>
      <c r="I228" s="368"/>
      <c r="J228" s="368"/>
      <c r="K228" s="368"/>
      <c r="L228" s="365"/>
      <c r="M228" s="366"/>
      <c r="N228" s="366"/>
      <c r="O228" s="89"/>
      <c r="P228" s="369"/>
      <c r="Q228" s="369"/>
      <c r="R228" s="369"/>
      <c r="S228" s="369"/>
      <c r="T228" s="160"/>
      <c r="U228" s="165"/>
      <c r="V228" s="165"/>
      <c r="W228" s="165"/>
      <c r="X228" s="165"/>
      <c r="Y228" s="370"/>
      <c r="Z228" s="370"/>
      <c r="AA228" s="370"/>
      <c r="AB228" s="370"/>
      <c r="AC228" s="165"/>
      <c r="AD228" s="165"/>
      <c r="AE228" s="165"/>
      <c r="AF228" s="165"/>
      <c r="AG228" s="371"/>
      <c r="AH228" s="371"/>
      <c r="AI228" s="371"/>
      <c r="AJ228" s="371"/>
      <c r="AK228" s="174"/>
      <c r="AL228" s="174"/>
      <c r="AM228" s="174"/>
      <c r="AN228" s="165"/>
      <c r="AO228" s="165"/>
      <c r="AP228" s="165"/>
      <c r="AQ228" s="165"/>
      <c r="AR228" s="165"/>
      <c r="AS228" s="165"/>
      <c r="AT228" s="165"/>
      <c r="AU228" s="165"/>
      <c r="AV228" s="372"/>
      <c r="AW228" s="88"/>
      <c r="AX228" s="165"/>
      <c r="AY228" s="165"/>
    </row>
    <row r="229" spans="1:59" s="32" customFormat="1" ht="54" customHeight="1" x14ac:dyDescent="0.25">
      <c r="A229" s="52"/>
      <c r="B229" s="52"/>
      <c r="C229" s="52"/>
      <c r="D229" s="52"/>
      <c r="E229" s="88"/>
      <c r="F229" s="367"/>
      <c r="G229" s="368"/>
      <c r="H229" s="368"/>
      <c r="I229" s="368"/>
      <c r="J229" s="368"/>
      <c r="K229" s="368"/>
      <c r="L229" s="365"/>
      <c r="M229" s="366"/>
      <c r="N229" s="366"/>
      <c r="O229" s="89"/>
      <c r="P229" s="369"/>
      <c r="Q229" s="369"/>
      <c r="R229" s="369"/>
      <c r="S229" s="369"/>
      <c r="T229" s="160"/>
      <c r="U229" s="165"/>
      <c r="V229" s="165"/>
      <c r="W229" s="165"/>
      <c r="X229" s="165"/>
      <c r="Y229" s="370"/>
      <c r="Z229" s="370"/>
      <c r="AA229" s="370"/>
      <c r="AB229" s="370"/>
      <c r="AC229" s="165"/>
      <c r="AD229" s="165"/>
      <c r="AE229" s="165"/>
      <c r="AF229" s="165"/>
      <c r="AG229" s="371"/>
      <c r="AH229" s="371"/>
      <c r="AI229" s="371"/>
      <c r="AJ229" s="371"/>
      <c r="AK229" s="174"/>
      <c r="AL229" s="174"/>
      <c r="AM229" s="174"/>
      <c r="AN229" s="165"/>
      <c r="AO229" s="165"/>
      <c r="AP229" s="165"/>
      <c r="AQ229" s="165"/>
      <c r="AR229" s="165"/>
      <c r="AS229" s="165"/>
      <c r="AT229" s="165"/>
      <c r="AU229" s="165"/>
      <c r="AV229" s="372"/>
      <c r="AW229" s="88"/>
      <c r="AX229" s="165"/>
      <c r="AY229" s="165"/>
    </row>
    <row r="230" spans="1:59" s="32" customFormat="1" ht="54" customHeight="1" x14ac:dyDescent="0.25">
      <c r="A230" s="52"/>
      <c r="B230" s="52"/>
      <c r="C230" s="52"/>
      <c r="D230" s="52"/>
      <c r="E230" s="88"/>
      <c r="F230" s="367"/>
      <c r="G230" s="368"/>
      <c r="H230" s="368"/>
      <c r="I230" s="368"/>
      <c r="J230" s="368"/>
      <c r="K230" s="368"/>
      <c r="L230" s="365"/>
      <c r="M230" s="366"/>
      <c r="N230" s="366"/>
      <c r="O230" s="89"/>
      <c r="P230" s="369"/>
      <c r="Q230" s="369"/>
      <c r="R230" s="369"/>
      <c r="S230" s="369"/>
      <c r="T230" s="160"/>
      <c r="U230" s="165"/>
      <c r="V230" s="165"/>
      <c r="W230" s="165"/>
      <c r="X230" s="165"/>
      <c r="Y230" s="370"/>
      <c r="Z230" s="370"/>
      <c r="AA230" s="370"/>
      <c r="AB230" s="370"/>
      <c r="AC230" s="165"/>
      <c r="AD230" s="165"/>
      <c r="AE230" s="165"/>
      <c r="AF230" s="165"/>
      <c r="AG230" s="371"/>
      <c r="AH230" s="371"/>
      <c r="AI230" s="371"/>
      <c r="AJ230" s="371"/>
      <c r="AK230" s="174"/>
      <c r="AL230" s="174"/>
      <c r="AM230" s="174"/>
      <c r="AN230" s="165"/>
      <c r="AO230" s="165"/>
      <c r="AP230" s="165"/>
      <c r="AQ230" s="165"/>
      <c r="AR230" s="165"/>
      <c r="AS230" s="165"/>
      <c r="AT230" s="165"/>
      <c r="AU230" s="165"/>
      <c r="AV230" s="372"/>
      <c r="AW230" s="88"/>
      <c r="AX230" s="165"/>
      <c r="AY230" s="165"/>
    </row>
    <row r="231" spans="1:59" s="32" customFormat="1" ht="54" customHeight="1" x14ac:dyDescent="0.25">
      <c r="A231" s="52"/>
      <c r="B231" s="52"/>
      <c r="C231" s="52"/>
      <c r="D231" s="52"/>
      <c r="E231" s="88"/>
      <c r="F231" s="367"/>
      <c r="G231" s="368"/>
      <c r="H231" s="368"/>
      <c r="I231" s="368"/>
      <c r="J231" s="368"/>
      <c r="K231" s="368"/>
      <c r="L231" s="365"/>
      <c r="M231" s="366"/>
      <c r="N231" s="366"/>
      <c r="O231" s="89"/>
      <c r="P231" s="369"/>
      <c r="Q231" s="369"/>
      <c r="R231" s="369"/>
      <c r="S231" s="369"/>
      <c r="T231" s="160"/>
      <c r="U231" s="165"/>
      <c r="V231" s="165"/>
      <c r="W231" s="165"/>
      <c r="X231" s="165"/>
      <c r="Y231" s="370"/>
      <c r="Z231" s="370"/>
      <c r="AA231" s="370"/>
      <c r="AB231" s="370"/>
      <c r="AC231" s="165"/>
      <c r="AD231" s="165"/>
      <c r="AE231" s="165"/>
      <c r="AF231" s="165"/>
      <c r="AG231" s="371"/>
      <c r="AH231" s="371"/>
      <c r="AI231" s="371"/>
      <c r="AJ231" s="371"/>
      <c r="AK231" s="174"/>
      <c r="AL231" s="174"/>
      <c r="AM231" s="174"/>
      <c r="AN231" s="165"/>
      <c r="AO231" s="165"/>
      <c r="AP231" s="165"/>
      <c r="AQ231" s="165"/>
      <c r="AR231" s="165"/>
      <c r="AS231" s="165"/>
      <c r="AT231" s="165"/>
      <c r="AU231" s="165"/>
      <c r="AV231" s="372"/>
      <c r="AW231" s="88"/>
      <c r="AX231" s="165"/>
      <c r="AY231" s="165"/>
    </row>
    <row r="232" spans="1:59" s="7" customFormat="1" ht="60" x14ac:dyDescent="0.3">
      <c r="A232" s="1"/>
      <c r="B232" s="1"/>
      <c r="C232" s="1"/>
      <c r="D232" s="1"/>
      <c r="E232" s="373"/>
      <c r="F232" s="374"/>
      <c r="G232" s="375" t="s">
        <v>6488</v>
      </c>
      <c r="H232" s="378" t="s">
        <v>6511</v>
      </c>
      <c r="I232" s="377" t="s">
        <v>147</v>
      </c>
      <c r="J232" s="377"/>
      <c r="K232" s="377" t="s">
        <v>6512</v>
      </c>
      <c r="L232" s="89">
        <v>900</v>
      </c>
      <c r="M232" s="89">
        <v>450</v>
      </c>
      <c r="N232" s="89">
        <v>400</v>
      </c>
      <c r="O232" s="89">
        <v>300</v>
      </c>
      <c r="AJ232" s="8"/>
      <c r="AL232" s="9"/>
      <c r="AM232" s="10"/>
      <c r="AN232" s="11"/>
      <c r="AO232" s="11"/>
      <c r="AP232" s="12"/>
      <c r="AQ232" s="13"/>
      <c r="AR232" s="13"/>
      <c r="AS232" s="13"/>
      <c r="AT232" s="13"/>
      <c r="AU232" s="14"/>
      <c r="AV232" s="8"/>
      <c r="AW232" s="15"/>
      <c r="AX232" s="15"/>
      <c r="AY232" s="15"/>
      <c r="AZ232" s="15"/>
      <c r="BA232" s="16"/>
      <c r="BB232" s="16"/>
      <c r="BC232" s="16"/>
      <c r="BD232" s="16"/>
      <c r="BE232" s="1"/>
      <c r="BF232" s="6"/>
      <c r="BG232" s="6"/>
    </row>
    <row r="233" spans="1:59" s="32" customFormat="1" ht="54" customHeight="1" x14ac:dyDescent="0.25">
      <c r="A233" s="52"/>
      <c r="B233" s="52"/>
      <c r="C233" s="52"/>
      <c r="D233" s="52"/>
      <c r="E233" s="88"/>
      <c r="F233" s="367"/>
      <c r="G233" s="368"/>
      <c r="H233" s="368"/>
      <c r="I233" s="368"/>
      <c r="J233" s="368"/>
      <c r="K233" s="368"/>
      <c r="L233" s="365"/>
      <c r="M233" s="366"/>
      <c r="N233" s="366"/>
      <c r="O233" s="89"/>
      <c r="P233" s="369"/>
      <c r="Q233" s="369"/>
      <c r="R233" s="369"/>
      <c r="S233" s="369"/>
      <c r="T233" s="160"/>
      <c r="U233" s="165"/>
      <c r="V233" s="165"/>
      <c r="W233" s="165"/>
      <c r="X233" s="165"/>
      <c r="Y233" s="370"/>
      <c r="Z233" s="370"/>
      <c r="AA233" s="370"/>
      <c r="AB233" s="370"/>
      <c r="AC233" s="165"/>
      <c r="AD233" s="165"/>
      <c r="AE233" s="165"/>
      <c r="AF233" s="165"/>
      <c r="AG233" s="371"/>
      <c r="AH233" s="371"/>
      <c r="AI233" s="371"/>
      <c r="AJ233" s="371"/>
      <c r="AK233" s="174"/>
      <c r="AL233" s="174"/>
      <c r="AM233" s="174"/>
      <c r="AN233" s="165"/>
      <c r="AO233" s="165"/>
      <c r="AP233" s="165"/>
      <c r="AQ233" s="165"/>
      <c r="AR233" s="165"/>
      <c r="AS233" s="165"/>
      <c r="AT233" s="165"/>
      <c r="AU233" s="165"/>
      <c r="AV233" s="372"/>
      <c r="AW233" s="88"/>
      <c r="AX233" s="165"/>
      <c r="AY233" s="165"/>
    </row>
    <row r="234" spans="1:59" s="32" customFormat="1" ht="54" customHeight="1" x14ac:dyDescent="0.25">
      <c r="A234" s="52"/>
      <c r="B234" s="52"/>
      <c r="C234" s="52"/>
      <c r="D234" s="52"/>
      <c r="E234" s="88"/>
      <c r="F234" s="367"/>
      <c r="G234" s="368"/>
      <c r="H234" s="368"/>
      <c r="I234" s="368"/>
      <c r="J234" s="368"/>
      <c r="K234" s="368"/>
      <c r="L234" s="365"/>
      <c r="M234" s="366"/>
      <c r="N234" s="366"/>
      <c r="O234" s="89"/>
      <c r="P234" s="369"/>
      <c r="Q234" s="369"/>
      <c r="R234" s="369"/>
      <c r="S234" s="369"/>
      <c r="T234" s="160"/>
      <c r="U234" s="165"/>
      <c r="V234" s="165"/>
      <c r="W234" s="165"/>
      <c r="X234" s="165"/>
      <c r="Y234" s="370"/>
      <c r="Z234" s="370"/>
      <c r="AA234" s="370"/>
      <c r="AB234" s="370"/>
      <c r="AC234" s="165"/>
      <c r="AD234" s="165"/>
      <c r="AE234" s="165"/>
      <c r="AF234" s="165"/>
      <c r="AG234" s="371"/>
      <c r="AH234" s="371"/>
      <c r="AI234" s="371"/>
      <c r="AJ234" s="371"/>
      <c r="AK234" s="174"/>
      <c r="AL234" s="174"/>
      <c r="AM234" s="174"/>
      <c r="AN234" s="165"/>
      <c r="AO234" s="165"/>
      <c r="AP234" s="165"/>
      <c r="AQ234" s="165"/>
      <c r="AR234" s="165"/>
      <c r="AS234" s="165"/>
      <c r="AT234" s="165"/>
      <c r="AU234" s="165"/>
      <c r="AV234" s="372"/>
      <c r="AW234" s="88"/>
      <c r="AX234" s="165"/>
      <c r="AY234" s="165"/>
    </row>
    <row r="235" spans="1:59" s="32" customFormat="1" ht="54" customHeight="1" x14ac:dyDescent="0.25">
      <c r="A235" s="52"/>
      <c r="B235" s="52"/>
      <c r="C235" s="52"/>
      <c r="D235" s="52"/>
      <c r="E235" s="88"/>
      <c r="F235" s="367"/>
      <c r="G235" s="368"/>
      <c r="H235" s="368"/>
      <c r="I235" s="368"/>
      <c r="J235" s="368"/>
      <c r="K235" s="368"/>
      <c r="L235" s="365"/>
      <c r="M235" s="366"/>
      <c r="N235" s="366"/>
      <c r="O235" s="89"/>
      <c r="P235" s="369"/>
      <c r="Q235" s="369"/>
      <c r="R235" s="369"/>
      <c r="S235" s="369"/>
      <c r="T235" s="160"/>
      <c r="U235" s="165"/>
      <c r="V235" s="165"/>
      <c r="W235" s="165"/>
      <c r="X235" s="165"/>
      <c r="Y235" s="370"/>
      <c r="Z235" s="370"/>
      <c r="AA235" s="370"/>
      <c r="AB235" s="370"/>
      <c r="AC235" s="165"/>
      <c r="AD235" s="165"/>
      <c r="AE235" s="165"/>
      <c r="AF235" s="165"/>
      <c r="AG235" s="371"/>
      <c r="AH235" s="371"/>
      <c r="AI235" s="371"/>
      <c r="AJ235" s="371"/>
      <c r="AK235" s="174"/>
      <c r="AL235" s="174"/>
      <c r="AM235" s="174"/>
      <c r="AN235" s="165"/>
      <c r="AO235" s="165"/>
      <c r="AP235" s="165"/>
      <c r="AQ235" s="165"/>
      <c r="AR235" s="165"/>
      <c r="AS235" s="165"/>
      <c r="AT235" s="165"/>
      <c r="AU235" s="165"/>
      <c r="AV235" s="372"/>
      <c r="AW235" s="88"/>
      <c r="AX235" s="165"/>
      <c r="AY235" s="165"/>
    </row>
    <row r="236" spans="1:59" s="32" customFormat="1" ht="54" customHeight="1" x14ac:dyDescent="0.25">
      <c r="A236" s="52"/>
      <c r="B236" s="52"/>
      <c r="C236" s="52"/>
      <c r="D236" s="52"/>
      <c r="E236" s="88"/>
      <c r="F236" s="367"/>
      <c r="G236" s="368"/>
      <c r="H236" s="368"/>
      <c r="I236" s="368"/>
      <c r="J236" s="368"/>
      <c r="K236" s="368"/>
      <c r="L236" s="365"/>
      <c r="M236" s="366"/>
      <c r="N236" s="366"/>
      <c r="O236" s="89"/>
      <c r="P236" s="369"/>
      <c r="Q236" s="369"/>
      <c r="R236" s="369"/>
      <c r="S236" s="369"/>
      <c r="T236" s="160"/>
      <c r="U236" s="165"/>
      <c r="V236" s="165"/>
      <c r="W236" s="165"/>
      <c r="X236" s="165"/>
      <c r="Y236" s="370"/>
      <c r="Z236" s="370"/>
      <c r="AA236" s="370"/>
      <c r="AB236" s="370"/>
      <c r="AC236" s="165"/>
      <c r="AD236" s="165"/>
      <c r="AE236" s="165"/>
      <c r="AF236" s="165"/>
      <c r="AG236" s="371"/>
      <c r="AH236" s="371"/>
      <c r="AI236" s="371"/>
      <c r="AJ236" s="371"/>
      <c r="AK236" s="174"/>
      <c r="AL236" s="174"/>
      <c r="AM236" s="174"/>
      <c r="AN236" s="165"/>
      <c r="AO236" s="165"/>
      <c r="AP236" s="165"/>
      <c r="AQ236" s="165"/>
      <c r="AR236" s="165"/>
      <c r="AS236" s="165"/>
      <c r="AT236" s="165"/>
      <c r="AU236" s="165"/>
      <c r="AV236" s="372"/>
      <c r="AW236" s="88"/>
      <c r="AX236" s="165"/>
      <c r="AY236" s="165"/>
    </row>
    <row r="237" spans="1:59" s="32" customFormat="1" ht="54" customHeight="1" x14ac:dyDescent="0.25">
      <c r="A237" s="52"/>
      <c r="B237" s="52"/>
      <c r="C237" s="52"/>
      <c r="D237" s="52"/>
      <c r="E237" s="88"/>
      <c r="F237" s="367"/>
      <c r="G237" s="368"/>
      <c r="H237" s="368"/>
      <c r="I237" s="368"/>
      <c r="J237" s="368"/>
      <c r="K237" s="368"/>
      <c r="L237" s="365"/>
      <c r="M237" s="366"/>
      <c r="N237" s="366"/>
      <c r="O237" s="89"/>
      <c r="P237" s="369"/>
      <c r="Q237" s="369"/>
      <c r="R237" s="369"/>
      <c r="S237" s="369"/>
      <c r="T237" s="160"/>
      <c r="U237" s="165"/>
      <c r="V237" s="165"/>
      <c r="W237" s="165"/>
      <c r="X237" s="165"/>
      <c r="Y237" s="370"/>
      <c r="Z237" s="370"/>
      <c r="AA237" s="370"/>
      <c r="AB237" s="370"/>
      <c r="AC237" s="165"/>
      <c r="AD237" s="165"/>
      <c r="AE237" s="165"/>
      <c r="AF237" s="165"/>
      <c r="AG237" s="371"/>
      <c r="AH237" s="371"/>
      <c r="AI237" s="371"/>
      <c r="AJ237" s="371"/>
      <c r="AK237" s="174"/>
      <c r="AL237" s="174"/>
      <c r="AM237" s="174"/>
      <c r="AN237" s="165"/>
      <c r="AO237" s="165"/>
      <c r="AP237" s="165"/>
      <c r="AQ237" s="165"/>
      <c r="AR237" s="165"/>
      <c r="AS237" s="165"/>
      <c r="AT237" s="165"/>
      <c r="AU237" s="165"/>
      <c r="AV237" s="372"/>
      <c r="AW237" s="88"/>
      <c r="AX237" s="165"/>
      <c r="AY237" s="165"/>
    </row>
    <row r="238" spans="1:59" s="32" customFormat="1" ht="54" customHeight="1" x14ac:dyDescent="0.25">
      <c r="A238" s="52"/>
      <c r="B238" s="52"/>
      <c r="C238" s="52"/>
      <c r="D238" s="52"/>
      <c r="E238" s="88"/>
      <c r="F238" s="367"/>
      <c r="G238" s="368"/>
      <c r="H238" s="368"/>
      <c r="I238" s="368"/>
      <c r="J238" s="368"/>
      <c r="K238" s="368"/>
      <c r="L238" s="365"/>
      <c r="M238" s="366"/>
      <c r="N238" s="366"/>
      <c r="O238" s="89"/>
      <c r="P238" s="369"/>
      <c r="Q238" s="369"/>
      <c r="R238" s="369"/>
      <c r="S238" s="369"/>
      <c r="T238" s="160"/>
      <c r="U238" s="165"/>
      <c r="V238" s="165"/>
      <c r="W238" s="165"/>
      <c r="X238" s="165"/>
      <c r="Y238" s="370"/>
      <c r="Z238" s="370"/>
      <c r="AA238" s="370"/>
      <c r="AB238" s="370"/>
      <c r="AC238" s="165"/>
      <c r="AD238" s="165"/>
      <c r="AE238" s="165"/>
      <c r="AF238" s="165"/>
      <c r="AG238" s="371"/>
      <c r="AH238" s="371"/>
      <c r="AI238" s="371"/>
      <c r="AJ238" s="371"/>
      <c r="AK238" s="174"/>
      <c r="AL238" s="174"/>
      <c r="AM238" s="174"/>
      <c r="AN238" s="165"/>
      <c r="AO238" s="165"/>
      <c r="AP238" s="165"/>
      <c r="AQ238" s="165"/>
      <c r="AR238" s="165"/>
      <c r="AS238" s="165"/>
      <c r="AT238" s="165"/>
      <c r="AU238" s="165"/>
      <c r="AV238" s="372"/>
      <c r="AW238" s="88"/>
      <c r="AX238" s="165"/>
      <c r="AY238" s="165"/>
    </row>
    <row r="239" spans="1:59" s="7" customFormat="1" ht="47.25" x14ac:dyDescent="0.3">
      <c r="A239" s="1"/>
      <c r="B239" s="1"/>
      <c r="C239" s="1"/>
      <c r="D239" s="1"/>
      <c r="E239" s="373"/>
      <c r="F239" s="374"/>
      <c r="G239" s="375" t="s">
        <v>6488</v>
      </c>
      <c r="H239" s="376" t="s">
        <v>6513</v>
      </c>
      <c r="I239" s="55" t="s">
        <v>6484</v>
      </c>
      <c r="J239" s="377"/>
      <c r="K239" s="69" t="s">
        <v>6514</v>
      </c>
      <c r="L239" s="89">
        <v>900</v>
      </c>
      <c r="M239" s="89">
        <v>450</v>
      </c>
      <c r="N239" s="89">
        <v>400</v>
      </c>
      <c r="O239" s="89">
        <v>300</v>
      </c>
      <c r="AJ239" s="8"/>
      <c r="AL239" s="9"/>
      <c r="AM239" s="10"/>
      <c r="AN239" s="11"/>
      <c r="AO239" s="11"/>
      <c r="AP239" s="12"/>
      <c r="AQ239" s="13"/>
      <c r="AR239" s="13"/>
      <c r="AS239" s="13"/>
      <c r="AT239" s="13"/>
      <c r="AU239" s="14"/>
      <c r="AV239" s="8"/>
      <c r="AW239" s="15"/>
      <c r="AX239" s="15"/>
      <c r="AY239" s="15"/>
      <c r="AZ239" s="15"/>
      <c r="BA239" s="16"/>
      <c r="BB239" s="16"/>
      <c r="BC239" s="16"/>
      <c r="BD239" s="16"/>
      <c r="BE239" s="1"/>
      <c r="BF239" s="6"/>
      <c r="BG239" s="6"/>
    </row>
    <row r="240" spans="1:59" s="32" customFormat="1" ht="54" customHeight="1" x14ac:dyDescent="0.25">
      <c r="A240" s="52"/>
      <c r="B240" s="52"/>
      <c r="C240" s="52"/>
      <c r="D240" s="52"/>
      <c r="E240" s="88"/>
      <c r="F240" s="367"/>
      <c r="G240" s="368"/>
      <c r="H240" s="368"/>
      <c r="I240" s="368"/>
      <c r="J240" s="368"/>
      <c r="K240" s="368"/>
      <c r="L240" s="365"/>
      <c r="M240" s="366"/>
      <c r="N240" s="366"/>
      <c r="O240" s="89"/>
      <c r="P240" s="369"/>
      <c r="Q240" s="369"/>
      <c r="R240" s="369"/>
      <c r="S240" s="369"/>
      <c r="T240" s="160"/>
      <c r="U240" s="165"/>
      <c r="V240" s="165"/>
      <c r="W240" s="165"/>
      <c r="X240" s="165"/>
      <c r="Y240" s="370"/>
      <c r="Z240" s="370"/>
      <c r="AA240" s="370"/>
      <c r="AB240" s="370"/>
      <c r="AC240" s="165"/>
      <c r="AD240" s="165"/>
      <c r="AE240" s="165"/>
      <c r="AF240" s="165"/>
      <c r="AG240" s="371"/>
      <c r="AH240" s="371"/>
      <c r="AI240" s="371"/>
      <c r="AJ240" s="371"/>
      <c r="AK240" s="174"/>
      <c r="AL240" s="174"/>
      <c r="AM240" s="174"/>
      <c r="AN240" s="165"/>
      <c r="AO240" s="165"/>
      <c r="AP240" s="165"/>
      <c r="AQ240" s="165"/>
      <c r="AR240" s="165"/>
      <c r="AS240" s="165"/>
      <c r="AT240" s="165"/>
      <c r="AU240" s="165"/>
      <c r="AV240" s="372"/>
      <c r="AW240" s="88"/>
      <c r="AX240" s="165"/>
      <c r="AY240" s="165"/>
    </row>
    <row r="241" spans="1:59" s="32" customFormat="1" ht="54" customHeight="1" x14ac:dyDescent="0.25">
      <c r="A241" s="52"/>
      <c r="B241" s="52"/>
      <c r="C241" s="52"/>
      <c r="D241" s="52"/>
      <c r="E241" s="88"/>
      <c r="F241" s="367"/>
      <c r="G241" s="368"/>
      <c r="H241" s="368"/>
      <c r="I241" s="368"/>
      <c r="J241" s="368"/>
      <c r="K241" s="368"/>
      <c r="L241" s="365"/>
      <c r="M241" s="366"/>
      <c r="N241" s="366"/>
      <c r="O241" s="89"/>
      <c r="P241" s="369"/>
      <c r="Q241" s="369"/>
      <c r="R241" s="369"/>
      <c r="S241" s="369"/>
      <c r="T241" s="160"/>
      <c r="U241" s="165"/>
      <c r="V241" s="165"/>
      <c r="W241" s="165"/>
      <c r="X241" s="165"/>
      <c r="Y241" s="370"/>
      <c r="Z241" s="370"/>
      <c r="AA241" s="370"/>
      <c r="AB241" s="370"/>
      <c r="AC241" s="165"/>
      <c r="AD241" s="165"/>
      <c r="AE241" s="165"/>
      <c r="AF241" s="165"/>
      <c r="AG241" s="371"/>
      <c r="AH241" s="371"/>
      <c r="AI241" s="371"/>
      <c r="AJ241" s="371"/>
      <c r="AK241" s="174"/>
      <c r="AL241" s="174"/>
      <c r="AM241" s="174"/>
      <c r="AN241" s="165"/>
      <c r="AO241" s="165"/>
      <c r="AP241" s="165"/>
      <c r="AQ241" s="165"/>
      <c r="AR241" s="165"/>
      <c r="AS241" s="165"/>
      <c r="AT241" s="165"/>
      <c r="AU241" s="165"/>
      <c r="AV241" s="372"/>
      <c r="AW241" s="88"/>
      <c r="AX241" s="165"/>
      <c r="AY241" s="165"/>
    </row>
    <row r="242" spans="1:59" s="32" customFormat="1" ht="54" customHeight="1" x14ac:dyDescent="0.25">
      <c r="A242" s="52"/>
      <c r="B242" s="52"/>
      <c r="C242" s="52"/>
      <c r="D242" s="52"/>
      <c r="E242" s="88"/>
      <c r="F242" s="367"/>
      <c r="G242" s="368"/>
      <c r="H242" s="368"/>
      <c r="I242" s="368"/>
      <c r="J242" s="368"/>
      <c r="K242" s="368"/>
      <c r="L242" s="365"/>
      <c r="M242" s="366"/>
      <c r="N242" s="366"/>
      <c r="O242" s="89"/>
      <c r="P242" s="369"/>
      <c r="Q242" s="369"/>
      <c r="R242" s="369"/>
      <c r="S242" s="369"/>
      <c r="T242" s="160"/>
      <c r="U242" s="165"/>
      <c r="V242" s="165"/>
      <c r="W242" s="165"/>
      <c r="X242" s="165"/>
      <c r="Y242" s="370"/>
      <c r="Z242" s="370"/>
      <c r="AA242" s="370"/>
      <c r="AB242" s="370"/>
      <c r="AC242" s="165"/>
      <c r="AD242" s="165"/>
      <c r="AE242" s="165"/>
      <c r="AF242" s="165"/>
      <c r="AG242" s="371"/>
      <c r="AH242" s="371"/>
      <c r="AI242" s="371"/>
      <c r="AJ242" s="371"/>
      <c r="AK242" s="174"/>
      <c r="AL242" s="174"/>
      <c r="AM242" s="174"/>
      <c r="AN242" s="165"/>
      <c r="AO242" s="165"/>
      <c r="AP242" s="165"/>
      <c r="AQ242" s="165"/>
      <c r="AR242" s="165"/>
      <c r="AS242" s="165"/>
      <c r="AT242" s="165"/>
      <c r="AU242" s="165"/>
      <c r="AV242" s="372"/>
      <c r="AW242" s="88"/>
      <c r="AX242" s="165"/>
      <c r="AY242" s="165"/>
    </row>
    <row r="243" spans="1:59" s="32" customFormat="1" ht="54" customHeight="1" x14ac:dyDescent="0.25">
      <c r="A243" s="52"/>
      <c r="B243" s="52"/>
      <c r="C243" s="52"/>
      <c r="D243" s="52"/>
      <c r="E243" s="88"/>
      <c r="F243" s="367"/>
      <c r="G243" s="368"/>
      <c r="H243" s="368"/>
      <c r="I243" s="368"/>
      <c r="J243" s="368"/>
      <c r="K243" s="368"/>
      <c r="L243" s="365"/>
      <c r="M243" s="366"/>
      <c r="N243" s="366"/>
      <c r="O243" s="89"/>
      <c r="P243" s="369"/>
      <c r="Q243" s="369"/>
      <c r="R243" s="369"/>
      <c r="S243" s="369"/>
      <c r="T243" s="160"/>
      <c r="U243" s="165"/>
      <c r="V243" s="165"/>
      <c r="W243" s="165"/>
      <c r="X243" s="165"/>
      <c r="Y243" s="370"/>
      <c r="Z243" s="370"/>
      <c r="AA243" s="370"/>
      <c r="AB243" s="370"/>
      <c r="AC243" s="165"/>
      <c r="AD243" s="165"/>
      <c r="AE243" s="165"/>
      <c r="AF243" s="165"/>
      <c r="AG243" s="371"/>
      <c r="AH243" s="371"/>
      <c r="AI243" s="371"/>
      <c r="AJ243" s="371"/>
      <c r="AK243" s="174"/>
      <c r="AL243" s="174"/>
      <c r="AM243" s="174"/>
      <c r="AN243" s="165"/>
      <c r="AO243" s="165"/>
      <c r="AP243" s="165"/>
      <c r="AQ243" s="165"/>
      <c r="AR243" s="165"/>
      <c r="AS243" s="165"/>
      <c r="AT243" s="165"/>
      <c r="AU243" s="165"/>
      <c r="AV243" s="372"/>
      <c r="AW243" s="88"/>
      <c r="AX243" s="165"/>
      <c r="AY243" s="165"/>
    </row>
    <row r="244" spans="1:59" s="32" customFormat="1" ht="54" customHeight="1" x14ac:dyDescent="0.25">
      <c r="A244" s="52"/>
      <c r="B244" s="52"/>
      <c r="C244" s="52"/>
      <c r="D244" s="52"/>
      <c r="E244" s="88"/>
      <c r="F244" s="367"/>
      <c r="G244" s="368"/>
      <c r="H244" s="368"/>
      <c r="I244" s="368"/>
      <c r="J244" s="368"/>
      <c r="K244" s="368"/>
      <c r="L244" s="365"/>
      <c r="M244" s="366"/>
      <c r="N244" s="366"/>
      <c r="O244" s="89"/>
      <c r="P244" s="369"/>
      <c r="Q244" s="369"/>
      <c r="R244" s="369"/>
      <c r="S244" s="369"/>
      <c r="T244" s="160"/>
      <c r="U244" s="165"/>
      <c r="V244" s="165"/>
      <c r="W244" s="165"/>
      <c r="X244" s="165"/>
      <c r="Y244" s="370"/>
      <c r="Z244" s="370"/>
      <c r="AA244" s="370"/>
      <c r="AB244" s="370"/>
      <c r="AC244" s="165"/>
      <c r="AD244" s="165"/>
      <c r="AE244" s="165"/>
      <c r="AF244" s="165"/>
      <c r="AG244" s="371"/>
      <c r="AH244" s="371"/>
      <c r="AI244" s="371"/>
      <c r="AJ244" s="371"/>
      <c r="AK244" s="174"/>
      <c r="AL244" s="174"/>
      <c r="AM244" s="174"/>
      <c r="AN244" s="165"/>
      <c r="AO244" s="165"/>
      <c r="AP244" s="165"/>
      <c r="AQ244" s="165"/>
      <c r="AR244" s="165"/>
      <c r="AS244" s="165"/>
      <c r="AT244" s="165"/>
      <c r="AU244" s="165"/>
      <c r="AV244" s="372"/>
      <c r="AW244" s="88"/>
      <c r="AX244" s="165"/>
      <c r="AY244" s="165"/>
    </row>
    <row r="245" spans="1:59" s="32" customFormat="1" ht="54" customHeight="1" x14ac:dyDescent="0.25">
      <c r="A245" s="52"/>
      <c r="B245" s="52"/>
      <c r="C245" s="52"/>
      <c r="D245" s="52"/>
      <c r="E245" s="88"/>
      <c r="F245" s="367"/>
      <c r="G245" s="368"/>
      <c r="H245" s="368"/>
      <c r="I245" s="368"/>
      <c r="J245" s="368"/>
      <c r="K245" s="368"/>
      <c r="L245" s="365"/>
      <c r="M245" s="366"/>
      <c r="N245" s="366"/>
      <c r="O245" s="89"/>
      <c r="P245" s="369"/>
      <c r="Q245" s="369"/>
      <c r="R245" s="369"/>
      <c r="S245" s="369"/>
      <c r="T245" s="160"/>
      <c r="U245" s="165"/>
      <c r="V245" s="165"/>
      <c r="W245" s="165"/>
      <c r="X245" s="165"/>
      <c r="Y245" s="370"/>
      <c r="Z245" s="370"/>
      <c r="AA245" s="370"/>
      <c r="AB245" s="370"/>
      <c r="AC245" s="165"/>
      <c r="AD245" s="165"/>
      <c r="AE245" s="165"/>
      <c r="AF245" s="165"/>
      <c r="AG245" s="371"/>
      <c r="AH245" s="371"/>
      <c r="AI245" s="371"/>
      <c r="AJ245" s="371"/>
      <c r="AK245" s="174"/>
      <c r="AL245" s="174"/>
      <c r="AM245" s="174"/>
      <c r="AN245" s="165"/>
      <c r="AO245" s="165"/>
      <c r="AP245" s="165"/>
      <c r="AQ245" s="165"/>
      <c r="AR245" s="165"/>
      <c r="AS245" s="165"/>
      <c r="AT245" s="165"/>
      <c r="AU245" s="165"/>
      <c r="AV245" s="372"/>
      <c r="AW245" s="88"/>
      <c r="AX245" s="165"/>
      <c r="AY245" s="165"/>
    </row>
    <row r="246" spans="1:59" s="7" customFormat="1" ht="31.5" x14ac:dyDescent="0.3">
      <c r="A246" s="1"/>
      <c r="B246" s="1"/>
      <c r="C246" s="1"/>
      <c r="D246" s="1"/>
      <c r="E246" s="373"/>
      <c r="F246" s="374"/>
      <c r="G246" s="375" t="s">
        <v>6488</v>
      </c>
      <c r="H246" s="376" t="s">
        <v>6515</v>
      </c>
      <c r="I246" s="69" t="s">
        <v>6516</v>
      </c>
      <c r="J246" s="377"/>
      <c r="K246" s="69" t="s">
        <v>6517</v>
      </c>
      <c r="L246" s="90">
        <v>1200</v>
      </c>
      <c r="M246" s="89">
        <v>600</v>
      </c>
      <c r="N246" s="89">
        <v>500</v>
      </c>
      <c r="O246" s="89">
        <v>400</v>
      </c>
      <c r="AJ246" s="8"/>
      <c r="AL246" s="9"/>
      <c r="AM246" s="10"/>
      <c r="AN246" s="11"/>
      <c r="AO246" s="11"/>
      <c r="AP246" s="12"/>
      <c r="AQ246" s="13"/>
      <c r="AR246" s="13"/>
      <c r="AS246" s="13"/>
      <c r="AT246" s="13"/>
      <c r="AU246" s="14"/>
      <c r="AV246" s="8"/>
      <c r="AW246" s="15"/>
      <c r="AX246" s="15"/>
      <c r="AY246" s="15"/>
      <c r="AZ246" s="15"/>
      <c r="BA246" s="16"/>
      <c r="BB246" s="16"/>
      <c r="BC246" s="16"/>
      <c r="BD246" s="16"/>
      <c r="BE246" s="1"/>
      <c r="BF246" s="6"/>
      <c r="BG246" s="6"/>
    </row>
    <row r="247" spans="1:59" s="32" customFormat="1" ht="54" customHeight="1" x14ac:dyDescent="0.25">
      <c r="A247" s="52"/>
      <c r="B247" s="52"/>
      <c r="C247" s="52"/>
      <c r="D247" s="52"/>
      <c r="E247" s="88"/>
      <c r="F247" s="41"/>
      <c r="G247" s="55"/>
      <c r="H247" s="55"/>
      <c r="I247" s="55"/>
      <c r="J247" s="55"/>
      <c r="K247" s="55"/>
      <c r="L247" s="90"/>
      <c r="M247" s="89"/>
      <c r="N247" s="89"/>
      <c r="O247" s="89"/>
      <c r="P247" s="56"/>
      <c r="Q247" s="56"/>
      <c r="R247" s="56"/>
      <c r="S247" s="56"/>
      <c r="T247" s="57"/>
      <c r="U247" s="58"/>
      <c r="V247" s="58"/>
      <c r="W247" s="58"/>
      <c r="X247" s="58"/>
      <c r="Y247" s="59"/>
      <c r="Z247" s="59"/>
      <c r="AA247" s="59"/>
      <c r="AB247" s="59"/>
      <c r="AC247" s="58"/>
      <c r="AD247" s="58"/>
      <c r="AE247" s="58"/>
      <c r="AF247" s="58"/>
      <c r="AG247" s="60"/>
      <c r="AH247" s="60"/>
      <c r="AI247" s="60"/>
      <c r="AJ247" s="60"/>
      <c r="AK247" s="61"/>
      <c r="AL247" s="61"/>
      <c r="AM247" s="62"/>
      <c r="AN247" s="58"/>
      <c r="AO247" s="58"/>
      <c r="AP247" s="58"/>
      <c r="AQ247" s="58"/>
      <c r="AR247" s="58"/>
      <c r="AS247" s="58"/>
      <c r="AT247" s="58"/>
      <c r="AU247" s="58"/>
      <c r="AV247" s="63"/>
      <c r="AW247" s="88"/>
      <c r="AX247" s="64"/>
      <c r="AY247" s="65"/>
    </row>
    <row r="248" spans="1:59" s="32" customFormat="1" ht="54" customHeight="1" x14ac:dyDescent="0.25">
      <c r="A248" s="52"/>
      <c r="B248" s="52"/>
      <c r="C248" s="52"/>
      <c r="D248" s="52"/>
      <c r="E248" s="88"/>
      <c r="F248" s="41"/>
      <c r="G248" s="55"/>
      <c r="H248" s="55"/>
      <c r="I248" s="55"/>
      <c r="J248" s="55"/>
      <c r="K248" s="55"/>
      <c r="L248" s="90"/>
      <c r="M248" s="89"/>
      <c r="N248" s="89"/>
      <c r="O248" s="89"/>
      <c r="P248" s="56"/>
      <c r="Q248" s="56"/>
      <c r="R248" s="56"/>
      <c r="S248" s="56"/>
      <c r="T248" s="57"/>
      <c r="U248" s="58"/>
      <c r="V248" s="58"/>
      <c r="W248" s="58"/>
      <c r="X248" s="58"/>
      <c r="Y248" s="59"/>
      <c r="Z248" s="59"/>
      <c r="AA248" s="59"/>
      <c r="AB248" s="59"/>
      <c r="AC248" s="58"/>
      <c r="AD248" s="58"/>
      <c r="AE248" s="58"/>
      <c r="AF248" s="58"/>
      <c r="AG248" s="60"/>
      <c r="AH248" s="60"/>
      <c r="AI248" s="60"/>
      <c r="AJ248" s="60"/>
      <c r="AK248" s="61"/>
      <c r="AL248" s="61"/>
      <c r="AM248" s="62"/>
      <c r="AN248" s="58"/>
      <c r="AO248" s="58"/>
      <c r="AP248" s="58"/>
      <c r="AQ248" s="58"/>
      <c r="AR248" s="58"/>
      <c r="AS248" s="58"/>
      <c r="AT248" s="58"/>
      <c r="AU248" s="58"/>
      <c r="AV248" s="63"/>
      <c r="AW248" s="88"/>
      <c r="AX248" s="64"/>
      <c r="AY248" s="65"/>
    </row>
    <row r="249" spans="1:59" s="32" customFormat="1" ht="54" customHeight="1" x14ac:dyDescent="0.25">
      <c r="A249" s="52"/>
      <c r="B249" s="52"/>
      <c r="C249" s="52"/>
      <c r="D249" s="52"/>
      <c r="E249" s="88"/>
      <c r="F249" s="41"/>
      <c r="G249" s="55"/>
      <c r="H249" s="55"/>
      <c r="I249" s="55"/>
      <c r="J249" s="55"/>
      <c r="K249" s="55"/>
      <c r="L249" s="90"/>
      <c r="M249" s="89"/>
      <c r="N249" s="89"/>
      <c r="O249" s="89"/>
      <c r="P249" s="56"/>
      <c r="Q249" s="56"/>
      <c r="R249" s="56"/>
      <c r="S249" s="56"/>
      <c r="T249" s="57"/>
      <c r="U249" s="58"/>
      <c r="V249" s="58"/>
      <c r="W249" s="58"/>
      <c r="X249" s="58"/>
      <c r="Y249" s="59"/>
      <c r="Z249" s="59"/>
      <c r="AA249" s="59"/>
      <c r="AB249" s="59"/>
      <c r="AC249" s="58"/>
      <c r="AD249" s="58"/>
      <c r="AE249" s="58"/>
      <c r="AF249" s="58"/>
      <c r="AG249" s="60"/>
      <c r="AH249" s="60"/>
      <c r="AI249" s="60"/>
      <c r="AJ249" s="60"/>
      <c r="AK249" s="61"/>
      <c r="AL249" s="61"/>
      <c r="AM249" s="62"/>
      <c r="AN249" s="58"/>
      <c r="AO249" s="58"/>
      <c r="AP249" s="58"/>
      <c r="AQ249" s="58"/>
      <c r="AR249" s="58"/>
      <c r="AS249" s="58"/>
      <c r="AT249" s="58"/>
      <c r="AU249" s="58"/>
      <c r="AV249" s="63"/>
      <c r="AW249" s="88"/>
      <c r="AX249" s="64"/>
      <c r="AY249" s="65"/>
    </row>
    <row r="250" spans="1:59" s="32" customFormat="1" ht="54" customHeight="1" x14ac:dyDescent="0.25">
      <c r="A250" s="52"/>
      <c r="B250" s="52"/>
      <c r="C250" s="52"/>
      <c r="D250" s="52"/>
      <c r="E250" s="88"/>
      <c r="F250" s="41"/>
      <c r="G250" s="55"/>
      <c r="H250" s="55"/>
      <c r="I250" s="55"/>
      <c r="J250" s="55"/>
      <c r="K250" s="55"/>
      <c r="L250" s="90"/>
      <c r="M250" s="89"/>
      <c r="N250" s="89"/>
      <c r="O250" s="89"/>
      <c r="P250" s="56"/>
      <c r="Q250" s="56"/>
      <c r="R250" s="56"/>
      <c r="S250" s="56"/>
      <c r="T250" s="57"/>
      <c r="U250" s="58"/>
      <c r="V250" s="58"/>
      <c r="W250" s="58"/>
      <c r="X250" s="58"/>
      <c r="Y250" s="59"/>
      <c r="Z250" s="59"/>
      <c r="AA250" s="59"/>
      <c r="AB250" s="59"/>
      <c r="AC250" s="58"/>
      <c r="AD250" s="58"/>
      <c r="AE250" s="58"/>
      <c r="AF250" s="58"/>
      <c r="AG250" s="60"/>
      <c r="AH250" s="60"/>
      <c r="AI250" s="60"/>
      <c r="AJ250" s="60"/>
      <c r="AK250" s="61"/>
      <c r="AL250" s="61"/>
      <c r="AM250" s="62"/>
      <c r="AN250" s="58"/>
      <c r="AO250" s="58"/>
      <c r="AP250" s="58"/>
      <c r="AQ250" s="58"/>
      <c r="AR250" s="58"/>
      <c r="AS250" s="58"/>
      <c r="AT250" s="58"/>
      <c r="AU250" s="58"/>
      <c r="AV250" s="63"/>
      <c r="AW250" s="88"/>
      <c r="AX250" s="64"/>
      <c r="AY250" s="65"/>
    </row>
    <row r="251" spans="1:59" s="32" customFormat="1" ht="54" customHeight="1" x14ac:dyDescent="0.25">
      <c r="A251" s="52"/>
      <c r="B251" s="52"/>
      <c r="C251" s="52"/>
      <c r="D251" s="52"/>
      <c r="E251" s="88"/>
      <c r="F251" s="41"/>
      <c r="G251" s="55"/>
      <c r="H251" s="55"/>
      <c r="I251" s="55"/>
      <c r="J251" s="55"/>
      <c r="K251" s="55"/>
      <c r="L251" s="90"/>
      <c r="M251" s="89"/>
      <c r="N251" s="89"/>
      <c r="O251" s="89"/>
      <c r="P251" s="56"/>
      <c r="Q251" s="56"/>
      <c r="R251" s="56"/>
      <c r="S251" s="56"/>
      <c r="T251" s="57"/>
      <c r="U251" s="58"/>
      <c r="V251" s="58"/>
      <c r="W251" s="58"/>
      <c r="X251" s="58"/>
      <c r="Y251" s="59"/>
      <c r="Z251" s="59"/>
      <c r="AA251" s="59"/>
      <c r="AB251" s="59"/>
      <c r="AC251" s="58"/>
      <c r="AD251" s="58"/>
      <c r="AE251" s="58"/>
      <c r="AF251" s="58"/>
      <c r="AG251" s="60"/>
      <c r="AH251" s="60"/>
      <c r="AI251" s="60"/>
      <c r="AJ251" s="60"/>
      <c r="AK251" s="61"/>
      <c r="AL251" s="61"/>
      <c r="AM251" s="62"/>
      <c r="AN251" s="58"/>
      <c r="AO251" s="58"/>
      <c r="AP251" s="58"/>
      <c r="AQ251" s="58"/>
      <c r="AR251" s="58"/>
      <c r="AS251" s="58"/>
      <c r="AT251" s="58"/>
      <c r="AU251" s="58"/>
      <c r="AV251" s="63"/>
      <c r="AW251" s="88"/>
      <c r="AX251" s="64"/>
      <c r="AY251" s="65"/>
    </row>
    <row r="252" spans="1:59" s="32" customFormat="1" ht="54" customHeight="1" x14ac:dyDescent="0.25">
      <c r="A252" s="52"/>
      <c r="B252" s="52"/>
      <c r="C252" s="52"/>
      <c r="D252" s="52"/>
      <c r="E252" s="88"/>
      <c r="F252" s="41"/>
      <c r="G252" s="55"/>
      <c r="H252" s="55"/>
      <c r="I252" s="55"/>
      <c r="J252" s="55"/>
      <c r="K252" s="55"/>
      <c r="L252" s="90"/>
      <c r="M252" s="89"/>
      <c r="N252" s="89"/>
      <c r="O252" s="89"/>
      <c r="P252" s="56"/>
      <c r="Q252" s="56"/>
      <c r="R252" s="56"/>
      <c r="S252" s="56"/>
      <c r="T252" s="57"/>
      <c r="U252" s="58"/>
      <c r="V252" s="58"/>
      <c r="W252" s="58"/>
      <c r="X252" s="58"/>
      <c r="Y252" s="59"/>
      <c r="Z252" s="59"/>
      <c r="AA252" s="59"/>
      <c r="AB252" s="59"/>
      <c r="AC252" s="58"/>
      <c r="AD252" s="58"/>
      <c r="AE252" s="58"/>
      <c r="AF252" s="58"/>
      <c r="AG252" s="60"/>
      <c r="AH252" s="60"/>
      <c r="AI252" s="60"/>
      <c r="AJ252" s="60"/>
      <c r="AK252" s="61"/>
      <c r="AL252" s="61"/>
      <c r="AM252" s="62"/>
      <c r="AN252" s="58"/>
      <c r="AO252" s="58"/>
      <c r="AP252" s="58"/>
      <c r="AQ252" s="58"/>
      <c r="AR252" s="58"/>
      <c r="AS252" s="58"/>
      <c r="AT252" s="58"/>
      <c r="AU252" s="58"/>
      <c r="AV252" s="63"/>
      <c r="AW252" s="88"/>
      <c r="AX252" s="64"/>
      <c r="AY252" s="65"/>
    </row>
    <row r="253" spans="1:59" s="103" customFormat="1" ht="35.1" customHeight="1" x14ac:dyDescent="0.25">
      <c r="A253" s="82"/>
      <c r="B253" s="82"/>
      <c r="C253" s="82"/>
      <c r="D253" s="82"/>
      <c r="E253" s="32"/>
      <c r="F253" s="110"/>
      <c r="G253" s="111"/>
      <c r="H253" s="30"/>
      <c r="I253" s="112"/>
      <c r="J253" s="113"/>
      <c r="K253" s="112"/>
      <c r="L253" s="114"/>
      <c r="M253" s="114"/>
      <c r="N253" s="115"/>
      <c r="O253" s="115"/>
      <c r="P253" s="114"/>
      <c r="Q253" s="114"/>
      <c r="R253" s="114"/>
      <c r="S253" s="114"/>
      <c r="T253" s="105"/>
      <c r="U253" s="105"/>
      <c r="V253" s="105"/>
      <c r="W253" s="105"/>
      <c r="X253" s="116"/>
      <c r="Y253" s="116"/>
      <c r="Z253" s="116"/>
      <c r="AA253" s="116"/>
      <c r="AB253" s="105"/>
      <c r="AC253" s="105"/>
      <c r="AD253" s="105"/>
      <c r="AE253" s="105"/>
      <c r="AF253" s="116"/>
      <c r="AG253" s="116"/>
      <c r="AH253" s="116"/>
      <c r="AI253" s="116"/>
      <c r="AJ253" s="117"/>
      <c r="AK253" s="118"/>
      <c r="AL253" s="118"/>
      <c r="AM253" s="119"/>
      <c r="AN253" s="119"/>
      <c r="AO253" s="119"/>
      <c r="AP253" s="119"/>
      <c r="AQ253" s="120"/>
      <c r="AR253" s="120"/>
      <c r="AS253" s="120"/>
      <c r="AT253" s="120"/>
      <c r="AU253" s="121"/>
      <c r="AV253" s="116"/>
      <c r="AW253" s="104"/>
      <c r="AX253" s="104"/>
      <c r="AY253" s="104"/>
      <c r="AZ253" s="104"/>
      <c r="BA253" s="105"/>
      <c r="BB253" s="105"/>
      <c r="BC253" s="105"/>
      <c r="BD253" s="105"/>
      <c r="BE253" s="102"/>
    </row>
    <row r="254" spans="1:59" s="103" customFormat="1" ht="35.1" customHeight="1" x14ac:dyDescent="0.25">
      <c r="A254" s="82"/>
      <c r="B254" s="82"/>
      <c r="C254" s="82"/>
      <c r="D254" s="82"/>
      <c r="E254" s="32"/>
      <c r="F254" s="110"/>
      <c r="G254" s="111"/>
      <c r="H254" s="30"/>
      <c r="I254" s="112"/>
      <c r="J254" s="113"/>
      <c r="K254" s="112"/>
      <c r="L254" s="114"/>
      <c r="M254" s="114"/>
      <c r="N254" s="115"/>
      <c r="O254" s="115"/>
      <c r="P254" s="114"/>
      <c r="Q254" s="114"/>
      <c r="R254" s="114"/>
      <c r="S254" s="114"/>
      <c r="T254" s="105"/>
      <c r="U254" s="105"/>
      <c r="V254" s="105"/>
      <c r="W254" s="105"/>
      <c r="X254" s="116"/>
      <c r="Y254" s="116"/>
      <c r="Z254" s="116"/>
      <c r="AA254" s="116"/>
      <c r="AB254" s="105"/>
      <c r="AC254" s="105"/>
      <c r="AD254" s="105"/>
      <c r="AE254" s="105"/>
      <c r="AF254" s="116"/>
      <c r="AG254" s="116"/>
      <c r="AH254" s="116"/>
      <c r="AI254" s="116"/>
      <c r="AJ254" s="117"/>
      <c r="AK254" s="118"/>
      <c r="AL254" s="118"/>
      <c r="AM254" s="119"/>
      <c r="AN254" s="119"/>
      <c r="AO254" s="119"/>
      <c r="AP254" s="119"/>
      <c r="AQ254" s="120"/>
      <c r="AR254" s="120"/>
      <c r="AS254" s="120"/>
      <c r="AT254" s="120"/>
      <c r="AU254" s="121"/>
      <c r="AV254" s="116"/>
      <c r="AW254" s="104"/>
      <c r="AX254" s="104"/>
      <c r="AY254" s="104"/>
      <c r="AZ254" s="104"/>
      <c r="BA254" s="105"/>
      <c r="BB254" s="105"/>
      <c r="BC254" s="105"/>
      <c r="BD254" s="105"/>
      <c r="BE254" s="102"/>
    </row>
    <row r="255" spans="1:59" s="103" customFormat="1" ht="35.1" customHeight="1" x14ac:dyDescent="0.25">
      <c r="A255" s="82"/>
      <c r="B255" s="82"/>
      <c r="C255" s="82"/>
      <c r="D255" s="82"/>
      <c r="E255" s="32"/>
      <c r="F255" s="110"/>
      <c r="G255" s="111"/>
      <c r="H255" s="30"/>
      <c r="I255" s="112"/>
      <c r="J255" s="113"/>
      <c r="K255" s="112"/>
      <c r="L255" s="114"/>
      <c r="M255" s="114"/>
      <c r="N255" s="115"/>
      <c r="O255" s="115"/>
      <c r="P255" s="114"/>
      <c r="Q255" s="114"/>
      <c r="R255" s="114"/>
      <c r="S255" s="114"/>
      <c r="T255" s="105"/>
      <c r="U255" s="105"/>
      <c r="V255" s="105"/>
      <c r="W255" s="105"/>
      <c r="X255" s="116"/>
      <c r="Y255" s="116"/>
      <c r="Z255" s="116"/>
      <c r="AA255" s="116"/>
      <c r="AB255" s="105"/>
      <c r="AC255" s="105"/>
      <c r="AD255" s="105"/>
      <c r="AE255" s="105"/>
      <c r="AF255" s="116"/>
      <c r="AG255" s="116"/>
      <c r="AH255" s="116"/>
      <c r="AI255" s="116"/>
      <c r="AJ255" s="117"/>
      <c r="AK255" s="118"/>
      <c r="AL255" s="118"/>
      <c r="AM255" s="119"/>
      <c r="AN255" s="119"/>
      <c r="AO255" s="119"/>
      <c r="AP255" s="119"/>
      <c r="AQ255" s="120"/>
      <c r="AR255" s="120"/>
      <c r="AS255" s="120"/>
      <c r="AT255" s="120"/>
      <c r="AU255" s="121"/>
      <c r="AV255" s="116"/>
      <c r="AW255" s="104"/>
      <c r="AX255" s="104"/>
      <c r="AY255" s="104"/>
      <c r="AZ255" s="104"/>
      <c r="BA255" s="105"/>
      <c r="BB255" s="105"/>
      <c r="BC255" s="105"/>
      <c r="BD255" s="105"/>
      <c r="BE255" s="102"/>
    </row>
    <row r="256" spans="1:59" s="103" customFormat="1" ht="35.1" customHeight="1" x14ac:dyDescent="0.25">
      <c r="A256" s="82"/>
      <c r="B256" s="82"/>
      <c r="C256" s="82"/>
      <c r="D256" s="82"/>
      <c r="E256" s="32"/>
      <c r="F256" s="110"/>
      <c r="G256" s="111"/>
      <c r="H256" s="30"/>
      <c r="I256" s="112"/>
      <c r="J256" s="113"/>
      <c r="K256" s="112"/>
      <c r="L256" s="114"/>
      <c r="M256" s="114"/>
      <c r="N256" s="115"/>
      <c r="O256" s="115"/>
      <c r="P256" s="114"/>
      <c r="Q256" s="114"/>
      <c r="R256" s="114"/>
      <c r="S256" s="114"/>
      <c r="T256" s="105"/>
      <c r="U256" s="105"/>
      <c r="V256" s="105"/>
      <c r="W256" s="105"/>
      <c r="X256" s="116"/>
      <c r="Y256" s="116"/>
      <c r="Z256" s="116"/>
      <c r="AA256" s="116"/>
      <c r="AB256" s="105"/>
      <c r="AC256" s="105"/>
      <c r="AD256" s="105"/>
      <c r="AE256" s="105"/>
      <c r="AF256" s="116"/>
      <c r="AG256" s="116"/>
      <c r="AH256" s="116"/>
      <c r="AI256" s="116"/>
      <c r="AJ256" s="117"/>
      <c r="AK256" s="118"/>
      <c r="AL256" s="118"/>
      <c r="AM256" s="119"/>
      <c r="AN256" s="119"/>
      <c r="AO256" s="119"/>
      <c r="AP256" s="119"/>
      <c r="AQ256" s="120"/>
      <c r="AR256" s="120"/>
      <c r="AS256" s="120"/>
      <c r="AT256" s="120"/>
      <c r="AU256" s="121"/>
      <c r="AV256" s="116"/>
      <c r="AW256" s="104"/>
      <c r="AX256" s="104"/>
      <c r="AY256" s="104"/>
      <c r="AZ256" s="104"/>
      <c r="BA256" s="105"/>
      <c r="BB256" s="105"/>
      <c r="BC256" s="105"/>
      <c r="BD256" s="105"/>
      <c r="BE256" s="102"/>
    </row>
    <row r="257" spans="1:57" s="103" customFormat="1" ht="35.1" customHeight="1" x14ac:dyDescent="0.25">
      <c r="A257" s="82"/>
      <c r="B257" s="82"/>
      <c r="C257" s="82"/>
      <c r="D257" s="82"/>
      <c r="E257" s="32"/>
      <c r="F257" s="110"/>
      <c r="G257" s="111"/>
      <c r="H257" s="30"/>
      <c r="I257" s="112"/>
      <c r="J257" s="113"/>
      <c r="K257" s="112"/>
      <c r="L257" s="114"/>
      <c r="M257" s="114"/>
      <c r="N257" s="115"/>
      <c r="O257" s="115"/>
      <c r="P257" s="114"/>
      <c r="Q257" s="114"/>
      <c r="R257" s="114"/>
      <c r="S257" s="114"/>
      <c r="T257" s="105"/>
      <c r="U257" s="105"/>
      <c r="V257" s="105"/>
      <c r="W257" s="105"/>
      <c r="X257" s="116"/>
      <c r="Y257" s="116"/>
      <c r="Z257" s="116"/>
      <c r="AA257" s="116"/>
      <c r="AB257" s="105"/>
      <c r="AC257" s="105"/>
      <c r="AD257" s="105"/>
      <c r="AE257" s="105"/>
      <c r="AF257" s="116"/>
      <c r="AG257" s="116"/>
      <c r="AH257" s="116"/>
      <c r="AI257" s="116"/>
      <c r="AJ257" s="117"/>
      <c r="AK257" s="118"/>
      <c r="AL257" s="118"/>
      <c r="AM257" s="119"/>
      <c r="AN257" s="119"/>
      <c r="AO257" s="119"/>
      <c r="AP257" s="119"/>
      <c r="AQ257" s="120"/>
      <c r="AR257" s="120"/>
      <c r="AS257" s="120"/>
      <c r="AT257" s="120"/>
      <c r="AU257" s="121"/>
      <c r="AV257" s="116"/>
      <c r="AW257" s="104"/>
      <c r="AX257" s="104"/>
      <c r="AY257" s="104"/>
      <c r="AZ257" s="104"/>
      <c r="BA257" s="105"/>
      <c r="BB257" s="105"/>
      <c r="BC257" s="105"/>
      <c r="BD257" s="105"/>
      <c r="BE257" s="102"/>
    </row>
    <row r="258" spans="1:57" s="103" customFormat="1" ht="35.1" customHeight="1" x14ac:dyDescent="0.25">
      <c r="A258" s="82"/>
      <c r="B258" s="82"/>
      <c r="C258" s="82"/>
      <c r="D258" s="82"/>
      <c r="E258" s="32"/>
      <c r="F258" s="110"/>
      <c r="G258" s="111"/>
      <c r="H258" s="30"/>
      <c r="I258" s="112"/>
      <c r="J258" s="113"/>
      <c r="K258" s="112"/>
      <c r="L258" s="114"/>
      <c r="M258" s="114"/>
      <c r="N258" s="115"/>
      <c r="O258" s="115"/>
      <c r="P258" s="114"/>
      <c r="Q258" s="114"/>
      <c r="R258" s="114"/>
      <c r="S258" s="114"/>
      <c r="T258" s="105"/>
      <c r="U258" s="105"/>
      <c r="V258" s="105"/>
      <c r="W258" s="105"/>
      <c r="X258" s="116"/>
      <c r="Y258" s="116"/>
      <c r="Z258" s="116"/>
      <c r="AA258" s="116"/>
      <c r="AB258" s="105"/>
      <c r="AC258" s="105"/>
      <c r="AD258" s="105"/>
      <c r="AE258" s="105"/>
      <c r="AF258" s="116"/>
      <c r="AG258" s="116"/>
      <c r="AH258" s="116"/>
      <c r="AI258" s="116"/>
      <c r="AJ258" s="117"/>
      <c r="AK258" s="118"/>
      <c r="AL258" s="118"/>
      <c r="AM258" s="119"/>
      <c r="AN258" s="119"/>
      <c r="AO258" s="119"/>
      <c r="AP258" s="119"/>
      <c r="AQ258" s="120"/>
      <c r="AR258" s="120"/>
      <c r="AS258" s="120"/>
      <c r="AT258" s="120"/>
      <c r="AU258" s="121"/>
      <c r="AV258" s="116"/>
      <c r="AW258" s="104"/>
      <c r="AX258" s="104"/>
      <c r="AY258" s="104"/>
      <c r="AZ258" s="104"/>
      <c r="BA258" s="105"/>
      <c r="BB258" s="105"/>
      <c r="BC258" s="105"/>
      <c r="BD258" s="105"/>
      <c r="BE258"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255"/>
  <sheetViews>
    <sheetView view="pageBreakPreview" zoomScale="70" zoomScaleNormal="70" zoomScaleSheetLayoutView="70" workbookViewId="0">
      <selection activeCell="AA7" sqref="AA7"/>
    </sheetView>
  </sheetViews>
  <sheetFormatPr defaultColWidth="9.140625" defaultRowHeight="16.5" x14ac:dyDescent="0.25"/>
  <cols>
    <col min="1" max="1" width="5.42578125" style="2" customWidth="1"/>
    <col min="2" max="2" width="12.5703125" style="3" hidden="1" customWidth="1"/>
    <col min="3" max="3" width="48.140625" style="4" customWidth="1"/>
    <col min="4" max="4" width="32.7109375" style="5" customWidth="1"/>
    <col min="5" max="5" width="35.28515625" style="5" customWidth="1"/>
    <col min="6" max="6" width="12.85546875" style="5" customWidth="1"/>
    <col min="7" max="8" width="13" style="381" customWidth="1"/>
    <col min="9" max="9" width="13" style="383" customWidth="1"/>
    <col min="10" max="11" width="13" style="381" customWidth="1"/>
    <col min="12" max="12" width="12.85546875" style="5" customWidth="1"/>
    <col min="13" max="14" width="13" style="381"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59"/>
      <c r="B1" s="359"/>
      <c r="C1" s="359"/>
      <c r="D1" s="359"/>
      <c r="E1" s="359"/>
      <c r="F1" s="359"/>
      <c r="G1" s="359"/>
      <c r="H1" s="359"/>
      <c r="I1" s="359"/>
      <c r="J1" s="359"/>
      <c r="K1" s="359"/>
      <c r="L1" s="359"/>
      <c r="M1" s="359"/>
      <c r="N1" s="359"/>
    </row>
    <row r="2" spans="1:19" ht="46.5" customHeight="1" x14ac:dyDescent="0.25">
      <c r="A2" s="87" t="s">
        <v>2</v>
      </c>
      <c r="B2" s="87" t="s">
        <v>3</v>
      </c>
      <c r="C2" s="122" t="s">
        <v>4</v>
      </c>
      <c r="D2" s="122" t="s">
        <v>5</v>
      </c>
      <c r="E2" s="123" t="s">
        <v>7</v>
      </c>
      <c r="F2" s="438" t="s">
        <v>6523</v>
      </c>
      <c r="G2" s="438" t="s">
        <v>6525</v>
      </c>
      <c r="H2" s="438" t="s">
        <v>6524</v>
      </c>
      <c r="I2" s="438" t="s">
        <v>6529</v>
      </c>
      <c r="J2" s="438" t="s">
        <v>6530</v>
      </c>
      <c r="K2" s="438" t="s">
        <v>6531</v>
      </c>
      <c r="L2" s="439" t="s">
        <v>6532</v>
      </c>
      <c r="M2" s="439" t="s">
        <v>6533</v>
      </c>
      <c r="N2" s="439" t="s">
        <v>6534</v>
      </c>
    </row>
    <row r="3" spans="1:19" s="209" customFormat="1" ht="43.5" customHeight="1" x14ac:dyDescent="0.25">
      <c r="A3" s="360"/>
      <c r="B3" s="360" t="s">
        <v>31</v>
      </c>
      <c r="C3" s="360" t="s">
        <v>6518</v>
      </c>
      <c r="D3" s="360"/>
      <c r="E3" s="360"/>
      <c r="F3" s="438"/>
      <c r="G3" s="438"/>
      <c r="H3" s="438"/>
      <c r="I3" s="438"/>
      <c r="J3" s="438"/>
      <c r="K3" s="438"/>
      <c r="L3" s="439"/>
      <c r="M3" s="439"/>
      <c r="N3" s="439"/>
      <c r="O3" s="209">
        <v>1</v>
      </c>
      <c r="P3" s="209">
        <v>1</v>
      </c>
      <c r="Q3" s="209">
        <v>1</v>
      </c>
      <c r="R3" s="209">
        <v>1</v>
      </c>
      <c r="S3" s="209">
        <v>1</v>
      </c>
    </row>
    <row r="4" spans="1:19" s="18" customFormat="1" ht="30" customHeight="1" x14ac:dyDescent="0.25">
      <c r="A4" s="54">
        <v>1</v>
      </c>
      <c r="B4" s="54" t="s">
        <v>1196</v>
      </c>
      <c r="C4" s="55" t="s">
        <v>147</v>
      </c>
      <c r="D4" s="55" t="s">
        <v>1197</v>
      </c>
      <c r="E4" s="55"/>
      <c r="F4" s="252">
        <v>2800</v>
      </c>
      <c r="G4" s="252">
        <v>1959.9999999999998</v>
      </c>
      <c r="H4" s="252">
        <v>1680</v>
      </c>
      <c r="I4" s="386">
        <v>4800</v>
      </c>
      <c r="J4" s="252">
        <v>3360</v>
      </c>
      <c r="K4" s="252">
        <v>2880</v>
      </c>
      <c r="L4" s="382">
        <v>1.7142857142857142</v>
      </c>
      <c r="M4" s="382">
        <v>1.7142857142857144</v>
      </c>
      <c r="N4" s="382">
        <v>1.7142857142857142</v>
      </c>
    </row>
    <row r="5" spans="1:19" s="18" customFormat="1" ht="103.5" customHeight="1" x14ac:dyDescent="0.25">
      <c r="A5" s="54">
        <v>2</v>
      </c>
      <c r="B5" s="54" t="s">
        <v>20</v>
      </c>
      <c r="C5" s="440" t="s">
        <v>6536</v>
      </c>
      <c r="D5" s="441"/>
      <c r="E5" s="442"/>
      <c r="F5" s="176">
        <v>1200</v>
      </c>
      <c r="G5" s="219">
        <v>840</v>
      </c>
      <c r="H5" s="219">
        <v>720</v>
      </c>
      <c r="I5" s="176">
        <v>2400</v>
      </c>
      <c r="J5" s="219">
        <v>1680</v>
      </c>
      <c r="K5" s="219">
        <v>1440</v>
      </c>
      <c r="L5" s="391">
        <v>2</v>
      </c>
      <c r="M5" s="391">
        <v>2</v>
      </c>
      <c r="N5" s="391">
        <v>2</v>
      </c>
    </row>
    <row r="6" spans="1:19" s="18" customFormat="1" ht="103.5" customHeight="1" x14ac:dyDescent="0.25">
      <c r="A6" s="54">
        <v>3</v>
      </c>
      <c r="B6" s="54" t="s">
        <v>21</v>
      </c>
      <c r="C6" s="440" t="s">
        <v>6537</v>
      </c>
      <c r="D6" s="441"/>
      <c r="E6" s="442"/>
      <c r="F6" s="176">
        <v>650</v>
      </c>
      <c r="G6" s="219">
        <v>454.99999999999994</v>
      </c>
      <c r="H6" s="219">
        <v>390</v>
      </c>
      <c r="I6" s="176">
        <v>1900</v>
      </c>
      <c r="J6" s="219">
        <v>1330</v>
      </c>
      <c r="K6" s="219">
        <v>1140</v>
      </c>
      <c r="L6" s="391">
        <v>2.9230769230769229</v>
      </c>
      <c r="M6" s="391">
        <v>2.9230769230769234</v>
      </c>
      <c r="N6" s="391">
        <v>2.9230769230769229</v>
      </c>
    </row>
    <row r="7" spans="1:19" s="18" customFormat="1" ht="103.5" customHeight="1" x14ac:dyDescent="0.25">
      <c r="A7" s="54">
        <v>4</v>
      </c>
      <c r="B7" s="54" t="s">
        <v>22</v>
      </c>
      <c r="C7" s="440" t="s">
        <v>6538</v>
      </c>
      <c r="D7" s="441"/>
      <c r="E7" s="442"/>
      <c r="F7" s="176">
        <v>500</v>
      </c>
      <c r="G7" s="219">
        <v>350</v>
      </c>
      <c r="H7" s="219">
        <v>300</v>
      </c>
      <c r="I7" s="176">
        <v>1400</v>
      </c>
      <c r="J7" s="219">
        <v>979.99999999999989</v>
      </c>
      <c r="K7" s="219">
        <v>840</v>
      </c>
      <c r="L7" s="391">
        <v>2.8</v>
      </c>
      <c r="M7" s="391">
        <v>2.8</v>
      </c>
      <c r="N7" s="391">
        <v>2.8</v>
      </c>
    </row>
    <row r="8" spans="1:19" s="18" customFormat="1" ht="103.5" customHeight="1" x14ac:dyDescent="0.25">
      <c r="A8" s="54">
        <v>5</v>
      </c>
      <c r="B8" s="54" t="s">
        <v>92</v>
      </c>
      <c r="C8" s="440" t="s">
        <v>6539</v>
      </c>
      <c r="D8" s="441"/>
      <c r="E8" s="442"/>
      <c r="F8" s="176">
        <v>1200</v>
      </c>
      <c r="G8" s="219">
        <v>840</v>
      </c>
      <c r="H8" s="219">
        <v>720</v>
      </c>
      <c r="I8" s="176">
        <v>1920</v>
      </c>
      <c r="J8" s="219">
        <v>1344</v>
      </c>
      <c r="K8" s="219">
        <v>1152</v>
      </c>
      <c r="L8" s="391">
        <v>1.6</v>
      </c>
      <c r="M8" s="391">
        <v>1.6</v>
      </c>
      <c r="N8" s="391">
        <v>1.6</v>
      </c>
    </row>
    <row r="9" spans="1:19" s="18" customFormat="1" ht="103.5" customHeight="1" x14ac:dyDescent="0.25">
      <c r="A9" s="54">
        <v>6</v>
      </c>
      <c r="B9" s="54" t="s">
        <v>93</v>
      </c>
      <c r="C9" s="440" t="s">
        <v>6540</v>
      </c>
      <c r="D9" s="441"/>
      <c r="E9" s="442"/>
      <c r="F9" s="176">
        <v>650</v>
      </c>
      <c r="G9" s="219">
        <v>454.99999999999994</v>
      </c>
      <c r="H9" s="219">
        <v>390</v>
      </c>
      <c r="I9" s="176">
        <v>1520</v>
      </c>
      <c r="J9" s="219">
        <v>1064</v>
      </c>
      <c r="K9" s="219">
        <v>912</v>
      </c>
      <c r="L9" s="391">
        <v>2.3384615384615386</v>
      </c>
      <c r="M9" s="391">
        <v>2.3384615384615386</v>
      </c>
      <c r="N9" s="391">
        <v>2.3384615384615386</v>
      </c>
    </row>
    <row r="10" spans="1:19" s="18" customFormat="1" ht="103.5" customHeight="1" x14ac:dyDescent="0.25">
      <c r="A10" s="54">
        <v>7</v>
      </c>
      <c r="B10" s="54" t="s">
        <v>94</v>
      </c>
      <c r="C10" s="440" t="s">
        <v>6541</v>
      </c>
      <c r="D10" s="441"/>
      <c r="E10" s="442"/>
      <c r="F10" s="176">
        <v>500</v>
      </c>
      <c r="G10" s="219">
        <v>350</v>
      </c>
      <c r="H10" s="219">
        <v>300</v>
      </c>
      <c r="I10" s="176">
        <v>1120</v>
      </c>
      <c r="J10" s="219">
        <v>784</v>
      </c>
      <c r="K10" s="219">
        <v>672</v>
      </c>
      <c r="L10" s="391">
        <v>2.2400000000000002</v>
      </c>
      <c r="M10" s="391">
        <v>2.2400000000000002</v>
      </c>
      <c r="N10" s="391">
        <v>2.2400000000000002</v>
      </c>
    </row>
    <row r="11" spans="1:19" s="18" customFormat="1" ht="63" customHeight="1" x14ac:dyDescent="0.25">
      <c r="A11" s="54">
        <v>8</v>
      </c>
      <c r="B11" s="54" t="s">
        <v>1649</v>
      </c>
      <c r="C11" s="55" t="s">
        <v>6390</v>
      </c>
      <c r="D11" s="55" t="s">
        <v>147</v>
      </c>
      <c r="E11" s="55" t="s">
        <v>6391</v>
      </c>
      <c r="F11" s="252">
        <v>1200</v>
      </c>
      <c r="G11" s="252">
        <v>840</v>
      </c>
      <c r="H11" s="252">
        <v>720</v>
      </c>
      <c r="I11" s="386">
        <v>1800</v>
      </c>
      <c r="J11" s="252">
        <v>1260</v>
      </c>
      <c r="K11" s="252">
        <v>1080</v>
      </c>
      <c r="L11" s="382">
        <v>1.5</v>
      </c>
      <c r="M11" s="382">
        <v>1.5</v>
      </c>
      <c r="N11" s="382">
        <v>1.5</v>
      </c>
    </row>
    <row r="12" spans="1:19" s="18" customFormat="1" ht="103.5" customHeight="1" x14ac:dyDescent="0.25">
      <c r="A12" s="54">
        <v>9</v>
      </c>
      <c r="B12" s="54" t="s">
        <v>20</v>
      </c>
      <c r="C12" s="440" t="s">
        <v>6542</v>
      </c>
      <c r="D12" s="441"/>
      <c r="E12" s="442"/>
      <c r="F12" s="176">
        <v>600</v>
      </c>
      <c r="G12" s="219">
        <v>420</v>
      </c>
      <c r="H12" s="219">
        <v>360</v>
      </c>
      <c r="I12" s="176">
        <v>900</v>
      </c>
      <c r="J12" s="219">
        <v>630</v>
      </c>
      <c r="K12" s="219">
        <v>540</v>
      </c>
      <c r="L12" s="391">
        <v>1.5</v>
      </c>
      <c r="M12" s="391">
        <v>1.5</v>
      </c>
      <c r="N12" s="391">
        <v>1.5</v>
      </c>
    </row>
    <row r="13" spans="1:19" s="18" customFormat="1" ht="103.5" customHeight="1" x14ac:dyDescent="0.25">
      <c r="A13" s="54">
        <v>10</v>
      </c>
      <c r="B13" s="54" t="s">
        <v>21</v>
      </c>
      <c r="C13" s="440" t="s">
        <v>6543</v>
      </c>
      <c r="D13" s="441"/>
      <c r="E13" s="442"/>
      <c r="F13" s="176">
        <v>500</v>
      </c>
      <c r="G13" s="219">
        <v>350</v>
      </c>
      <c r="H13" s="219">
        <v>300</v>
      </c>
      <c r="I13" s="176">
        <v>720</v>
      </c>
      <c r="J13" s="219">
        <v>503.99999999999994</v>
      </c>
      <c r="K13" s="219">
        <v>432</v>
      </c>
      <c r="L13" s="391">
        <v>1.44</v>
      </c>
      <c r="M13" s="391">
        <v>1.44</v>
      </c>
      <c r="N13" s="391">
        <v>1.44</v>
      </c>
    </row>
    <row r="14" spans="1:19" s="18" customFormat="1" ht="103.5" customHeight="1" x14ac:dyDescent="0.25">
      <c r="A14" s="54">
        <v>11</v>
      </c>
      <c r="B14" s="54" t="s">
        <v>22</v>
      </c>
      <c r="C14" s="440" t="s">
        <v>6544</v>
      </c>
      <c r="D14" s="441"/>
      <c r="E14" s="442"/>
      <c r="F14" s="176">
        <v>400</v>
      </c>
      <c r="G14" s="219">
        <v>280</v>
      </c>
      <c r="H14" s="219">
        <v>240</v>
      </c>
      <c r="I14" s="176">
        <v>540</v>
      </c>
      <c r="J14" s="219">
        <v>378</v>
      </c>
      <c r="K14" s="219">
        <v>324</v>
      </c>
      <c r="L14" s="391">
        <v>1.35</v>
      </c>
      <c r="M14" s="391">
        <v>1.35</v>
      </c>
      <c r="N14" s="391">
        <v>1.35</v>
      </c>
    </row>
    <row r="15" spans="1:19" s="18" customFormat="1" ht="103.5" customHeight="1" x14ac:dyDescent="0.25">
      <c r="A15" s="54">
        <v>12</v>
      </c>
      <c r="B15" s="54" t="s">
        <v>92</v>
      </c>
      <c r="C15" s="440" t="s">
        <v>6545</v>
      </c>
      <c r="D15" s="441"/>
      <c r="E15" s="442"/>
      <c r="F15" s="176">
        <v>600</v>
      </c>
      <c r="G15" s="219">
        <v>420</v>
      </c>
      <c r="H15" s="219">
        <v>360</v>
      </c>
      <c r="I15" s="176">
        <v>720</v>
      </c>
      <c r="J15" s="219">
        <v>503.99999999999994</v>
      </c>
      <c r="K15" s="219">
        <v>432</v>
      </c>
      <c r="L15" s="391">
        <v>1.2</v>
      </c>
      <c r="M15" s="391">
        <v>1.2</v>
      </c>
      <c r="N15" s="391">
        <v>1.2</v>
      </c>
    </row>
    <row r="16" spans="1:19" s="18" customFormat="1" ht="103.5" customHeight="1" x14ac:dyDescent="0.25">
      <c r="A16" s="54">
        <v>13</v>
      </c>
      <c r="B16" s="54" t="s">
        <v>93</v>
      </c>
      <c r="C16" s="440" t="s">
        <v>6546</v>
      </c>
      <c r="D16" s="441"/>
      <c r="E16" s="442"/>
      <c r="F16" s="176">
        <v>500</v>
      </c>
      <c r="G16" s="219">
        <v>350</v>
      </c>
      <c r="H16" s="219">
        <v>300</v>
      </c>
      <c r="I16" s="176">
        <v>576</v>
      </c>
      <c r="J16" s="219">
        <v>403.2</v>
      </c>
      <c r="K16" s="219">
        <v>345.59999999999997</v>
      </c>
      <c r="L16" s="391">
        <v>1.1519999999999999</v>
      </c>
      <c r="M16" s="391">
        <v>1.1519999999999999</v>
      </c>
      <c r="N16" s="391">
        <v>1.1519999999999999</v>
      </c>
    </row>
    <row r="17" spans="1:14" s="18" customFormat="1" ht="103.5" customHeight="1" x14ac:dyDescent="0.25">
      <c r="A17" s="54">
        <v>14</v>
      </c>
      <c r="B17" s="54" t="s">
        <v>94</v>
      </c>
      <c r="C17" s="440" t="s">
        <v>6547</v>
      </c>
      <c r="D17" s="441"/>
      <c r="E17" s="442"/>
      <c r="F17" s="176">
        <v>400</v>
      </c>
      <c r="G17" s="219">
        <v>280</v>
      </c>
      <c r="H17" s="219">
        <v>240</v>
      </c>
      <c r="I17" s="176">
        <v>432</v>
      </c>
      <c r="J17" s="219">
        <v>302.39999999999998</v>
      </c>
      <c r="K17" s="219">
        <v>259.2</v>
      </c>
      <c r="L17" s="391">
        <v>1.08</v>
      </c>
      <c r="M17" s="391">
        <v>1.0799999999999998</v>
      </c>
      <c r="N17" s="391">
        <v>1.0799999999999998</v>
      </c>
    </row>
    <row r="18" spans="1:14" s="18" customFormat="1" ht="31.5" customHeight="1" x14ac:dyDescent="0.25">
      <c r="A18" s="54">
        <v>15</v>
      </c>
      <c r="B18" s="54" t="s">
        <v>1808</v>
      </c>
      <c r="C18" s="55" t="s">
        <v>6396</v>
      </c>
      <c r="D18" s="55" t="s">
        <v>147</v>
      </c>
      <c r="E18" s="55" t="s">
        <v>6397</v>
      </c>
      <c r="F18" s="252">
        <v>900</v>
      </c>
      <c r="G18" s="252">
        <v>630</v>
      </c>
      <c r="H18" s="252">
        <v>540</v>
      </c>
      <c r="I18" s="386">
        <v>1400</v>
      </c>
      <c r="J18" s="252">
        <v>979.99999999999989</v>
      </c>
      <c r="K18" s="252">
        <v>840</v>
      </c>
      <c r="L18" s="382">
        <v>1.5555555555555556</v>
      </c>
      <c r="M18" s="382">
        <v>1.5555555555555554</v>
      </c>
      <c r="N18" s="382">
        <v>1.5555555555555556</v>
      </c>
    </row>
    <row r="19" spans="1:14" s="18" customFormat="1" ht="103.5" customHeight="1" x14ac:dyDescent="0.25">
      <c r="A19" s="54">
        <v>16</v>
      </c>
      <c r="B19" s="54" t="s">
        <v>20</v>
      </c>
      <c r="C19" s="440" t="s">
        <v>6548</v>
      </c>
      <c r="D19" s="441"/>
      <c r="E19" s="442"/>
      <c r="F19" s="176">
        <v>450</v>
      </c>
      <c r="G19" s="219">
        <v>315</v>
      </c>
      <c r="H19" s="219">
        <v>270</v>
      </c>
      <c r="I19" s="176">
        <v>680</v>
      </c>
      <c r="J19" s="219">
        <v>475.99999999999994</v>
      </c>
      <c r="K19" s="219">
        <v>408</v>
      </c>
      <c r="L19" s="391">
        <v>1.5111111111111111</v>
      </c>
      <c r="M19" s="391">
        <v>1.5111111111111108</v>
      </c>
      <c r="N19" s="391">
        <v>1.5111111111111111</v>
      </c>
    </row>
    <row r="20" spans="1:14" s="18" customFormat="1" ht="103.5" customHeight="1" x14ac:dyDescent="0.25">
      <c r="A20" s="54">
        <v>17</v>
      </c>
      <c r="B20" s="54" t="s">
        <v>21</v>
      </c>
      <c r="C20" s="440" t="s">
        <v>6549</v>
      </c>
      <c r="D20" s="441"/>
      <c r="E20" s="442"/>
      <c r="F20" s="176">
        <v>400</v>
      </c>
      <c r="G20" s="219">
        <v>280</v>
      </c>
      <c r="H20" s="219">
        <v>240</v>
      </c>
      <c r="I20" s="176">
        <v>540</v>
      </c>
      <c r="J20" s="219">
        <v>378</v>
      </c>
      <c r="K20" s="219">
        <v>324</v>
      </c>
      <c r="L20" s="391">
        <v>1.35</v>
      </c>
      <c r="M20" s="391">
        <v>1.35</v>
      </c>
      <c r="N20" s="391">
        <v>1.35</v>
      </c>
    </row>
    <row r="21" spans="1:14" s="18" customFormat="1" ht="103.5" customHeight="1" x14ac:dyDescent="0.25">
      <c r="A21" s="54">
        <v>18</v>
      </c>
      <c r="B21" s="54" t="s">
        <v>22</v>
      </c>
      <c r="C21" s="440" t="s">
        <v>6550</v>
      </c>
      <c r="D21" s="441"/>
      <c r="E21" s="442"/>
      <c r="F21" s="176">
        <v>300</v>
      </c>
      <c r="G21" s="219">
        <v>210</v>
      </c>
      <c r="H21" s="219">
        <v>180</v>
      </c>
      <c r="I21" s="176">
        <v>410</v>
      </c>
      <c r="J21" s="219">
        <v>287</v>
      </c>
      <c r="K21" s="219">
        <v>246</v>
      </c>
      <c r="L21" s="391">
        <v>1.3666666666666667</v>
      </c>
      <c r="M21" s="391">
        <v>1.3666666666666667</v>
      </c>
      <c r="N21" s="391">
        <v>1.3666666666666667</v>
      </c>
    </row>
    <row r="22" spans="1:14" s="18" customFormat="1" ht="103.5" customHeight="1" x14ac:dyDescent="0.25">
      <c r="A22" s="54">
        <v>19</v>
      </c>
      <c r="B22" s="54" t="s">
        <v>92</v>
      </c>
      <c r="C22" s="440" t="s">
        <v>6551</v>
      </c>
      <c r="D22" s="441"/>
      <c r="E22" s="442"/>
      <c r="F22" s="176">
        <v>450</v>
      </c>
      <c r="G22" s="219">
        <v>315</v>
      </c>
      <c r="H22" s="219">
        <v>270</v>
      </c>
      <c r="I22" s="176">
        <v>544</v>
      </c>
      <c r="J22" s="219">
        <v>380.79999999999995</v>
      </c>
      <c r="K22" s="219">
        <v>326.39999999999998</v>
      </c>
      <c r="L22" s="391">
        <v>1.2088888888888889</v>
      </c>
      <c r="M22" s="391">
        <v>1.2088888888888887</v>
      </c>
      <c r="N22" s="391">
        <v>1.2088888888888889</v>
      </c>
    </row>
    <row r="23" spans="1:14" s="18" customFormat="1" ht="103.5" customHeight="1" x14ac:dyDescent="0.25">
      <c r="A23" s="54">
        <v>20</v>
      </c>
      <c r="B23" s="54" t="s">
        <v>93</v>
      </c>
      <c r="C23" s="440" t="s">
        <v>6552</v>
      </c>
      <c r="D23" s="441"/>
      <c r="E23" s="442"/>
      <c r="F23" s="176">
        <v>400</v>
      </c>
      <c r="G23" s="219">
        <v>280</v>
      </c>
      <c r="H23" s="219">
        <v>240</v>
      </c>
      <c r="I23" s="176">
        <v>432</v>
      </c>
      <c r="J23" s="219">
        <v>302.39999999999998</v>
      </c>
      <c r="K23" s="219">
        <v>259.2</v>
      </c>
      <c r="L23" s="391">
        <v>1.08</v>
      </c>
      <c r="M23" s="391">
        <v>1.0799999999999998</v>
      </c>
      <c r="N23" s="391">
        <v>1.0799999999999998</v>
      </c>
    </row>
    <row r="24" spans="1:14" s="18" customFormat="1" ht="103.5" customHeight="1" x14ac:dyDescent="0.25">
      <c r="A24" s="54">
        <v>21</v>
      </c>
      <c r="B24" s="54" t="s">
        <v>94</v>
      </c>
      <c r="C24" s="440" t="s">
        <v>6553</v>
      </c>
      <c r="D24" s="441"/>
      <c r="E24" s="442"/>
      <c r="F24" s="176">
        <v>300</v>
      </c>
      <c r="G24" s="219">
        <v>210</v>
      </c>
      <c r="H24" s="219">
        <v>180</v>
      </c>
      <c r="I24" s="176">
        <v>328</v>
      </c>
      <c r="J24" s="219">
        <v>229.6</v>
      </c>
      <c r="K24" s="219">
        <v>196.79999999999998</v>
      </c>
      <c r="L24" s="391">
        <v>1.0933333333333333</v>
      </c>
      <c r="M24" s="391">
        <v>1.0933333333333333</v>
      </c>
      <c r="N24" s="391">
        <v>1.0933333333333333</v>
      </c>
    </row>
    <row r="25" spans="1:14" s="18" customFormat="1" ht="31.5" customHeight="1" x14ac:dyDescent="0.25">
      <c r="A25" s="54">
        <v>22</v>
      </c>
      <c r="B25" s="54" t="s">
        <v>1817</v>
      </c>
      <c r="C25" s="55" t="s">
        <v>6402</v>
      </c>
      <c r="D25" s="55" t="s">
        <v>147</v>
      </c>
      <c r="E25" s="55" t="s">
        <v>6403</v>
      </c>
      <c r="F25" s="252">
        <v>900</v>
      </c>
      <c r="G25" s="252">
        <v>630</v>
      </c>
      <c r="H25" s="252">
        <v>540</v>
      </c>
      <c r="I25" s="386">
        <v>1400</v>
      </c>
      <c r="J25" s="252">
        <v>979.99999999999989</v>
      </c>
      <c r="K25" s="252">
        <v>840</v>
      </c>
      <c r="L25" s="382">
        <v>1.5555555555555556</v>
      </c>
      <c r="M25" s="382">
        <v>1.5555555555555554</v>
      </c>
      <c r="N25" s="382">
        <v>1.5555555555555556</v>
      </c>
    </row>
    <row r="26" spans="1:14" s="18" customFormat="1" ht="103.5" customHeight="1" x14ac:dyDescent="0.25">
      <c r="A26" s="54">
        <v>23</v>
      </c>
      <c r="B26" s="54" t="s">
        <v>20</v>
      </c>
      <c r="C26" s="446" t="s">
        <v>6554</v>
      </c>
      <c r="D26" s="447"/>
      <c r="E26" s="448"/>
      <c r="F26" s="176">
        <v>450</v>
      </c>
      <c r="G26" s="219">
        <v>315</v>
      </c>
      <c r="H26" s="219">
        <v>270</v>
      </c>
      <c r="I26" s="176">
        <v>680</v>
      </c>
      <c r="J26" s="219">
        <v>475.99999999999994</v>
      </c>
      <c r="K26" s="219">
        <v>408</v>
      </c>
      <c r="L26" s="391">
        <v>1.5111111111111111</v>
      </c>
      <c r="M26" s="391">
        <v>1.5111111111111108</v>
      </c>
      <c r="N26" s="391">
        <v>1.5111111111111111</v>
      </c>
    </row>
    <row r="27" spans="1:14" s="18" customFormat="1" ht="103.5" customHeight="1" x14ac:dyDescent="0.25">
      <c r="A27" s="54">
        <v>24</v>
      </c>
      <c r="B27" s="54" t="s">
        <v>21</v>
      </c>
      <c r="C27" s="449" t="s">
        <v>6555</v>
      </c>
      <c r="D27" s="450"/>
      <c r="E27" s="451"/>
      <c r="F27" s="176">
        <v>400</v>
      </c>
      <c r="G27" s="219">
        <v>280</v>
      </c>
      <c r="H27" s="219">
        <v>240</v>
      </c>
      <c r="I27" s="176">
        <v>540</v>
      </c>
      <c r="J27" s="219">
        <v>378</v>
      </c>
      <c r="K27" s="219">
        <v>324</v>
      </c>
      <c r="L27" s="391">
        <v>1.35</v>
      </c>
      <c r="M27" s="391">
        <v>1.35</v>
      </c>
      <c r="N27" s="391">
        <v>1.35</v>
      </c>
    </row>
    <row r="28" spans="1:14" s="18" customFormat="1" ht="103.5" customHeight="1" x14ac:dyDescent="0.25">
      <c r="A28" s="54">
        <v>25</v>
      </c>
      <c r="B28" s="54" t="s">
        <v>22</v>
      </c>
      <c r="C28" s="449" t="s">
        <v>6556</v>
      </c>
      <c r="D28" s="450"/>
      <c r="E28" s="451"/>
      <c r="F28" s="176">
        <v>300</v>
      </c>
      <c r="G28" s="219">
        <v>210</v>
      </c>
      <c r="H28" s="219">
        <v>180</v>
      </c>
      <c r="I28" s="176">
        <v>410</v>
      </c>
      <c r="J28" s="219">
        <v>287</v>
      </c>
      <c r="K28" s="219">
        <v>246</v>
      </c>
      <c r="L28" s="391">
        <v>1.3666666666666667</v>
      </c>
      <c r="M28" s="391">
        <v>1.3666666666666667</v>
      </c>
      <c r="N28" s="391">
        <v>1.3666666666666667</v>
      </c>
    </row>
    <row r="29" spans="1:14" s="18" customFormat="1" ht="103.5" customHeight="1" x14ac:dyDescent="0.25">
      <c r="A29" s="54">
        <v>26</v>
      </c>
      <c r="B29" s="54" t="s">
        <v>92</v>
      </c>
      <c r="C29" s="449" t="s">
        <v>6557</v>
      </c>
      <c r="D29" s="450"/>
      <c r="E29" s="451"/>
      <c r="F29" s="176">
        <v>450</v>
      </c>
      <c r="G29" s="219">
        <v>315</v>
      </c>
      <c r="H29" s="219">
        <v>270</v>
      </c>
      <c r="I29" s="176">
        <v>544</v>
      </c>
      <c r="J29" s="219">
        <v>380.79999999999995</v>
      </c>
      <c r="K29" s="219">
        <v>326.39999999999998</v>
      </c>
      <c r="L29" s="391">
        <v>1.2088888888888889</v>
      </c>
      <c r="M29" s="391">
        <v>1.2088888888888887</v>
      </c>
      <c r="N29" s="391">
        <v>1.2088888888888889</v>
      </c>
    </row>
    <row r="30" spans="1:14" s="18" customFormat="1" ht="103.5" customHeight="1" x14ac:dyDescent="0.25">
      <c r="A30" s="54">
        <v>27</v>
      </c>
      <c r="B30" s="54" t="s">
        <v>93</v>
      </c>
      <c r="C30" s="449" t="s">
        <v>6558</v>
      </c>
      <c r="D30" s="450"/>
      <c r="E30" s="451"/>
      <c r="F30" s="176">
        <v>400</v>
      </c>
      <c r="G30" s="219">
        <v>280</v>
      </c>
      <c r="H30" s="219">
        <v>240</v>
      </c>
      <c r="I30" s="176">
        <v>432</v>
      </c>
      <c r="J30" s="219">
        <v>302.39999999999998</v>
      </c>
      <c r="K30" s="219">
        <v>259.2</v>
      </c>
      <c r="L30" s="391">
        <v>1.08</v>
      </c>
      <c r="M30" s="391">
        <v>1.0799999999999998</v>
      </c>
      <c r="N30" s="391">
        <v>1.0799999999999998</v>
      </c>
    </row>
    <row r="31" spans="1:14" s="18" customFormat="1" ht="103.5" customHeight="1" x14ac:dyDescent="0.25">
      <c r="A31" s="54">
        <v>28</v>
      </c>
      <c r="B31" s="54" t="s">
        <v>94</v>
      </c>
      <c r="C31" s="443" t="s">
        <v>6559</v>
      </c>
      <c r="D31" s="444"/>
      <c r="E31" s="445"/>
      <c r="F31" s="176">
        <v>300</v>
      </c>
      <c r="G31" s="219">
        <v>210</v>
      </c>
      <c r="H31" s="219">
        <v>180</v>
      </c>
      <c r="I31" s="176">
        <v>328</v>
      </c>
      <c r="J31" s="219">
        <v>229.6</v>
      </c>
      <c r="K31" s="219">
        <v>196.79999999999998</v>
      </c>
      <c r="L31" s="391">
        <v>1.0933333333333333</v>
      </c>
      <c r="M31" s="391">
        <v>1.0933333333333333</v>
      </c>
      <c r="N31" s="391">
        <v>1.0933333333333333</v>
      </c>
    </row>
    <row r="32" spans="1:14" s="70" customFormat="1" ht="63" customHeight="1" x14ac:dyDescent="0.25">
      <c r="A32" s="54">
        <v>29</v>
      </c>
      <c r="B32" s="54" t="s">
        <v>1656</v>
      </c>
      <c r="C32" s="55" t="s">
        <v>1654</v>
      </c>
      <c r="D32" s="55" t="s">
        <v>147</v>
      </c>
      <c r="E32" s="55" t="s">
        <v>6408</v>
      </c>
      <c r="F32" s="252">
        <v>1200</v>
      </c>
      <c r="G32" s="252">
        <v>840</v>
      </c>
      <c r="H32" s="252">
        <v>720</v>
      </c>
      <c r="I32" s="386">
        <v>1800</v>
      </c>
      <c r="J32" s="252">
        <v>1260</v>
      </c>
      <c r="K32" s="252">
        <v>1080</v>
      </c>
      <c r="L32" s="382">
        <v>1.5</v>
      </c>
      <c r="M32" s="382">
        <v>1.5</v>
      </c>
      <c r="N32" s="382">
        <v>1.5</v>
      </c>
    </row>
    <row r="33" spans="1:14" s="70" customFormat="1" ht="103.5" customHeight="1" x14ac:dyDescent="0.25">
      <c r="A33" s="54">
        <v>30</v>
      </c>
      <c r="B33" s="54" t="s">
        <v>20</v>
      </c>
      <c r="C33" s="446" t="s">
        <v>6560</v>
      </c>
      <c r="D33" s="447"/>
      <c r="E33" s="448"/>
      <c r="F33" s="176">
        <v>600</v>
      </c>
      <c r="G33" s="219">
        <v>420</v>
      </c>
      <c r="H33" s="219">
        <v>360</v>
      </c>
      <c r="I33" s="176">
        <v>900</v>
      </c>
      <c r="J33" s="219">
        <v>630</v>
      </c>
      <c r="K33" s="219">
        <v>540</v>
      </c>
      <c r="L33" s="391">
        <v>1.5</v>
      </c>
      <c r="M33" s="391">
        <v>1.5</v>
      </c>
      <c r="N33" s="391">
        <v>1.5</v>
      </c>
    </row>
    <row r="34" spans="1:14" s="70" customFormat="1" ht="103.5" customHeight="1" x14ac:dyDescent="0.25">
      <c r="A34" s="54">
        <v>31</v>
      </c>
      <c r="B34" s="54" t="s">
        <v>21</v>
      </c>
      <c r="C34" s="449" t="s">
        <v>6561</v>
      </c>
      <c r="D34" s="450"/>
      <c r="E34" s="451"/>
      <c r="F34" s="176">
        <v>500</v>
      </c>
      <c r="G34" s="219">
        <v>350</v>
      </c>
      <c r="H34" s="219">
        <v>300</v>
      </c>
      <c r="I34" s="176">
        <v>720</v>
      </c>
      <c r="J34" s="219">
        <v>503.99999999999994</v>
      </c>
      <c r="K34" s="219">
        <v>432</v>
      </c>
      <c r="L34" s="391">
        <v>1.44</v>
      </c>
      <c r="M34" s="391">
        <v>1.44</v>
      </c>
      <c r="N34" s="391">
        <v>1.44</v>
      </c>
    </row>
    <row r="35" spans="1:14" s="70" customFormat="1" ht="103.5" customHeight="1" x14ac:dyDescent="0.25">
      <c r="A35" s="54">
        <v>32</v>
      </c>
      <c r="B35" s="54" t="s">
        <v>22</v>
      </c>
      <c r="C35" s="449" t="s">
        <v>6562</v>
      </c>
      <c r="D35" s="450"/>
      <c r="E35" s="451"/>
      <c r="F35" s="176">
        <v>400</v>
      </c>
      <c r="G35" s="219">
        <v>280</v>
      </c>
      <c r="H35" s="219">
        <v>240</v>
      </c>
      <c r="I35" s="176">
        <v>540</v>
      </c>
      <c r="J35" s="219">
        <v>378</v>
      </c>
      <c r="K35" s="219">
        <v>324</v>
      </c>
      <c r="L35" s="391">
        <v>1.35</v>
      </c>
      <c r="M35" s="391">
        <v>1.35</v>
      </c>
      <c r="N35" s="391">
        <v>1.35</v>
      </c>
    </row>
    <row r="36" spans="1:14" s="70" customFormat="1" ht="103.5" customHeight="1" x14ac:dyDescent="0.25">
      <c r="A36" s="54">
        <v>33</v>
      </c>
      <c r="B36" s="54" t="s">
        <v>92</v>
      </c>
      <c r="C36" s="449" t="s">
        <v>6563</v>
      </c>
      <c r="D36" s="450"/>
      <c r="E36" s="451"/>
      <c r="F36" s="176">
        <v>600</v>
      </c>
      <c r="G36" s="219">
        <v>420</v>
      </c>
      <c r="H36" s="219">
        <v>360</v>
      </c>
      <c r="I36" s="176">
        <v>720</v>
      </c>
      <c r="J36" s="219">
        <v>503.99999999999994</v>
      </c>
      <c r="K36" s="219">
        <v>432</v>
      </c>
      <c r="L36" s="391">
        <v>1.2</v>
      </c>
      <c r="M36" s="391">
        <v>1.2</v>
      </c>
      <c r="N36" s="391">
        <v>1.2</v>
      </c>
    </row>
    <row r="37" spans="1:14" s="70" customFormat="1" ht="103.5" customHeight="1" x14ac:dyDescent="0.25">
      <c r="A37" s="54">
        <v>34</v>
      </c>
      <c r="B37" s="54" t="s">
        <v>93</v>
      </c>
      <c r="C37" s="449" t="s">
        <v>6564</v>
      </c>
      <c r="D37" s="450"/>
      <c r="E37" s="451"/>
      <c r="F37" s="176">
        <v>500</v>
      </c>
      <c r="G37" s="219">
        <v>350</v>
      </c>
      <c r="H37" s="219">
        <v>300</v>
      </c>
      <c r="I37" s="176">
        <v>576</v>
      </c>
      <c r="J37" s="219">
        <v>403.2</v>
      </c>
      <c r="K37" s="219">
        <v>345.59999999999997</v>
      </c>
      <c r="L37" s="391">
        <v>1.1519999999999999</v>
      </c>
      <c r="M37" s="391">
        <v>1.1519999999999999</v>
      </c>
      <c r="N37" s="391">
        <v>1.1519999999999999</v>
      </c>
    </row>
    <row r="38" spans="1:14" s="70" customFormat="1" ht="103.5" customHeight="1" x14ac:dyDescent="0.25">
      <c r="A38" s="54">
        <v>35</v>
      </c>
      <c r="B38" s="54" t="s">
        <v>94</v>
      </c>
      <c r="C38" s="443" t="s">
        <v>6565</v>
      </c>
      <c r="D38" s="444"/>
      <c r="E38" s="445"/>
      <c r="F38" s="176">
        <v>400</v>
      </c>
      <c r="G38" s="219">
        <v>280</v>
      </c>
      <c r="H38" s="219">
        <v>240</v>
      </c>
      <c r="I38" s="176">
        <v>432</v>
      </c>
      <c r="J38" s="219">
        <v>302.39999999999998</v>
      </c>
      <c r="K38" s="219">
        <v>259.2</v>
      </c>
      <c r="L38" s="391">
        <v>1.08</v>
      </c>
      <c r="M38" s="391">
        <v>1.0799999999999998</v>
      </c>
      <c r="N38" s="391">
        <v>1.0799999999999998</v>
      </c>
    </row>
    <row r="39" spans="1:14" s="70" customFormat="1" ht="63" customHeight="1" x14ac:dyDescent="0.25">
      <c r="A39" s="54">
        <v>36</v>
      </c>
      <c r="B39" s="54" t="s">
        <v>1659</v>
      </c>
      <c r="C39" s="55" t="s">
        <v>1654</v>
      </c>
      <c r="D39" s="55" t="s">
        <v>6408</v>
      </c>
      <c r="E39" s="55" t="s">
        <v>6413</v>
      </c>
      <c r="F39" s="252">
        <v>800</v>
      </c>
      <c r="G39" s="252">
        <v>560</v>
      </c>
      <c r="H39" s="252">
        <v>480</v>
      </c>
      <c r="I39" s="386">
        <v>1200</v>
      </c>
      <c r="J39" s="252">
        <v>840</v>
      </c>
      <c r="K39" s="252">
        <v>720</v>
      </c>
      <c r="L39" s="382">
        <v>1.5</v>
      </c>
      <c r="M39" s="382">
        <v>1.5</v>
      </c>
      <c r="N39" s="382">
        <v>1.5</v>
      </c>
    </row>
    <row r="40" spans="1:14" s="70" customFormat="1" ht="103.5" customHeight="1" x14ac:dyDescent="0.25">
      <c r="A40" s="54">
        <v>37</v>
      </c>
      <c r="B40" s="54" t="s">
        <v>20</v>
      </c>
      <c r="C40" s="440" t="s">
        <v>6566</v>
      </c>
      <c r="D40" s="441"/>
      <c r="E40" s="442"/>
      <c r="F40" s="176">
        <v>400</v>
      </c>
      <c r="G40" s="219">
        <v>280</v>
      </c>
      <c r="H40" s="219">
        <v>240</v>
      </c>
      <c r="I40" s="176">
        <v>600</v>
      </c>
      <c r="J40" s="219">
        <v>420</v>
      </c>
      <c r="K40" s="219">
        <v>360</v>
      </c>
      <c r="L40" s="391">
        <v>1.5</v>
      </c>
      <c r="M40" s="391">
        <v>1.5</v>
      </c>
      <c r="N40" s="391">
        <v>1.5</v>
      </c>
    </row>
    <row r="41" spans="1:14" s="70" customFormat="1" ht="103.5" customHeight="1" x14ac:dyDescent="0.25">
      <c r="A41" s="54">
        <v>38</v>
      </c>
      <c r="B41" s="54" t="s">
        <v>21</v>
      </c>
      <c r="C41" s="440" t="s">
        <v>6567</v>
      </c>
      <c r="D41" s="441"/>
      <c r="E41" s="442"/>
      <c r="F41" s="176">
        <v>350</v>
      </c>
      <c r="G41" s="219">
        <v>244.99999999999997</v>
      </c>
      <c r="H41" s="219">
        <v>210</v>
      </c>
      <c r="I41" s="176">
        <v>480</v>
      </c>
      <c r="J41" s="219">
        <v>336</v>
      </c>
      <c r="K41" s="219">
        <v>288</v>
      </c>
      <c r="L41" s="391">
        <v>1.3714285714285714</v>
      </c>
      <c r="M41" s="391">
        <v>1.3714285714285717</v>
      </c>
      <c r="N41" s="391">
        <v>1.3714285714285714</v>
      </c>
    </row>
    <row r="42" spans="1:14" s="70" customFormat="1" ht="103.5" customHeight="1" x14ac:dyDescent="0.25">
      <c r="A42" s="54">
        <v>39</v>
      </c>
      <c r="B42" s="54" t="s">
        <v>22</v>
      </c>
      <c r="C42" s="440" t="s">
        <v>6568</v>
      </c>
      <c r="D42" s="441"/>
      <c r="E42" s="442"/>
      <c r="F42" s="176">
        <v>300</v>
      </c>
      <c r="G42" s="219">
        <v>210</v>
      </c>
      <c r="H42" s="219">
        <v>180</v>
      </c>
      <c r="I42" s="176">
        <v>360</v>
      </c>
      <c r="J42" s="219">
        <v>251.99999999999997</v>
      </c>
      <c r="K42" s="219">
        <v>216</v>
      </c>
      <c r="L42" s="391">
        <v>1.2</v>
      </c>
      <c r="M42" s="391">
        <v>1.2</v>
      </c>
      <c r="N42" s="391">
        <v>1.2</v>
      </c>
    </row>
    <row r="43" spans="1:14" s="70" customFormat="1" ht="103.5" customHeight="1" x14ac:dyDescent="0.25">
      <c r="A43" s="54">
        <v>40</v>
      </c>
      <c r="B43" s="54" t="s">
        <v>92</v>
      </c>
      <c r="C43" s="440" t="s">
        <v>6569</v>
      </c>
      <c r="D43" s="441"/>
      <c r="E43" s="442"/>
      <c r="F43" s="176">
        <v>400</v>
      </c>
      <c r="G43" s="219">
        <v>280</v>
      </c>
      <c r="H43" s="219">
        <v>240</v>
      </c>
      <c r="I43" s="176">
        <v>480</v>
      </c>
      <c r="J43" s="219">
        <v>336</v>
      </c>
      <c r="K43" s="219">
        <v>288</v>
      </c>
      <c r="L43" s="391">
        <v>1.2</v>
      </c>
      <c r="M43" s="391">
        <v>1.2</v>
      </c>
      <c r="N43" s="391">
        <v>1.2</v>
      </c>
    </row>
    <row r="44" spans="1:14" s="70" customFormat="1" ht="103.5" customHeight="1" x14ac:dyDescent="0.25">
      <c r="A44" s="54">
        <v>41</v>
      </c>
      <c r="B44" s="54" t="s">
        <v>93</v>
      </c>
      <c r="C44" s="440" t="s">
        <v>6570</v>
      </c>
      <c r="D44" s="441"/>
      <c r="E44" s="442"/>
      <c r="F44" s="176">
        <v>350</v>
      </c>
      <c r="G44" s="219">
        <v>244.99999999999997</v>
      </c>
      <c r="H44" s="219">
        <v>210</v>
      </c>
      <c r="I44" s="176">
        <v>384</v>
      </c>
      <c r="J44" s="219">
        <v>268.79999999999995</v>
      </c>
      <c r="K44" s="219">
        <v>230.39999999999998</v>
      </c>
      <c r="L44" s="391">
        <v>1.0971428571428572</v>
      </c>
      <c r="M44" s="391">
        <v>1.097142857142857</v>
      </c>
      <c r="N44" s="391">
        <v>1.097142857142857</v>
      </c>
    </row>
    <row r="45" spans="1:14" s="70" customFormat="1" ht="103.5" customHeight="1" x14ac:dyDescent="0.25">
      <c r="A45" s="54">
        <v>42</v>
      </c>
      <c r="B45" s="54" t="s">
        <v>94</v>
      </c>
      <c r="C45" s="440" t="s">
        <v>6571</v>
      </c>
      <c r="D45" s="441"/>
      <c r="E45" s="442"/>
      <c r="F45" s="176">
        <v>300</v>
      </c>
      <c r="G45" s="219">
        <v>210</v>
      </c>
      <c r="H45" s="219">
        <v>180</v>
      </c>
      <c r="I45" s="176">
        <v>288</v>
      </c>
      <c r="J45" s="219">
        <v>201.6</v>
      </c>
      <c r="K45" s="219">
        <v>172.79999999999998</v>
      </c>
      <c r="L45" s="391">
        <v>0.96</v>
      </c>
      <c r="M45" s="391">
        <v>0.96</v>
      </c>
      <c r="N45" s="391">
        <v>0.95999999999999985</v>
      </c>
    </row>
    <row r="46" spans="1:14" s="70" customFormat="1" ht="78.75" customHeight="1" x14ac:dyDescent="0.25">
      <c r="A46" s="54">
        <v>43</v>
      </c>
      <c r="B46" s="54" t="s">
        <v>1662</v>
      </c>
      <c r="C46" s="55" t="s">
        <v>6418</v>
      </c>
      <c r="D46" s="55" t="s">
        <v>147</v>
      </c>
      <c r="E46" s="55" t="s">
        <v>6419</v>
      </c>
      <c r="F46" s="252">
        <v>1200</v>
      </c>
      <c r="G46" s="252">
        <v>840</v>
      </c>
      <c r="H46" s="252">
        <v>720</v>
      </c>
      <c r="I46" s="386">
        <v>1800</v>
      </c>
      <c r="J46" s="252">
        <v>1260</v>
      </c>
      <c r="K46" s="252">
        <v>1080</v>
      </c>
      <c r="L46" s="382">
        <v>1.5</v>
      </c>
      <c r="M46" s="382">
        <v>1.5</v>
      </c>
      <c r="N46" s="382">
        <v>1.5</v>
      </c>
    </row>
    <row r="47" spans="1:14" s="70" customFormat="1" ht="103.5" customHeight="1" x14ac:dyDescent="0.25">
      <c r="A47" s="54">
        <v>44</v>
      </c>
      <c r="B47" s="54" t="s">
        <v>20</v>
      </c>
      <c r="C47" s="440" t="s">
        <v>6572</v>
      </c>
      <c r="D47" s="441"/>
      <c r="E47" s="442"/>
      <c r="F47" s="176">
        <v>600</v>
      </c>
      <c r="G47" s="219">
        <v>420</v>
      </c>
      <c r="H47" s="219">
        <v>360</v>
      </c>
      <c r="I47" s="176">
        <v>900</v>
      </c>
      <c r="J47" s="219">
        <v>630</v>
      </c>
      <c r="K47" s="219">
        <v>540</v>
      </c>
      <c r="L47" s="391">
        <v>1.5</v>
      </c>
      <c r="M47" s="391">
        <v>1.5</v>
      </c>
      <c r="N47" s="391">
        <v>1.5</v>
      </c>
    </row>
    <row r="48" spans="1:14" s="70" customFormat="1" ht="103.5" customHeight="1" x14ac:dyDescent="0.25">
      <c r="A48" s="54">
        <v>45</v>
      </c>
      <c r="B48" s="54" t="s">
        <v>21</v>
      </c>
      <c r="C48" s="440" t="s">
        <v>6573</v>
      </c>
      <c r="D48" s="441"/>
      <c r="E48" s="442"/>
      <c r="F48" s="176">
        <v>500</v>
      </c>
      <c r="G48" s="219">
        <v>350</v>
      </c>
      <c r="H48" s="219">
        <v>300</v>
      </c>
      <c r="I48" s="176">
        <v>720</v>
      </c>
      <c r="J48" s="219">
        <v>503.99999999999994</v>
      </c>
      <c r="K48" s="219">
        <v>432</v>
      </c>
      <c r="L48" s="391">
        <v>1.44</v>
      </c>
      <c r="M48" s="391">
        <v>1.44</v>
      </c>
      <c r="N48" s="391">
        <v>1.44</v>
      </c>
    </row>
    <row r="49" spans="1:14" s="70" customFormat="1" ht="103.5" customHeight="1" x14ac:dyDescent="0.25">
      <c r="A49" s="54">
        <v>46</v>
      </c>
      <c r="B49" s="54" t="s">
        <v>22</v>
      </c>
      <c r="C49" s="440" t="s">
        <v>6574</v>
      </c>
      <c r="D49" s="441"/>
      <c r="E49" s="442"/>
      <c r="F49" s="176">
        <v>400</v>
      </c>
      <c r="G49" s="219">
        <v>280</v>
      </c>
      <c r="H49" s="219">
        <v>240</v>
      </c>
      <c r="I49" s="176">
        <v>540</v>
      </c>
      <c r="J49" s="219">
        <v>378</v>
      </c>
      <c r="K49" s="219">
        <v>324</v>
      </c>
      <c r="L49" s="391">
        <v>1.35</v>
      </c>
      <c r="M49" s="391">
        <v>1.35</v>
      </c>
      <c r="N49" s="391">
        <v>1.35</v>
      </c>
    </row>
    <row r="50" spans="1:14" s="70" customFormat="1" ht="103.5" customHeight="1" x14ac:dyDescent="0.25">
      <c r="A50" s="54">
        <v>47</v>
      </c>
      <c r="B50" s="54" t="s">
        <v>92</v>
      </c>
      <c r="C50" s="440" t="s">
        <v>6575</v>
      </c>
      <c r="D50" s="441"/>
      <c r="E50" s="442"/>
      <c r="F50" s="176">
        <v>600</v>
      </c>
      <c r="G50" s="219">
        <v>420</v>
      </c>
      <c r="H50" s="219">
        <v>360</v>
      </c>
      <c r="I50" s="176">
        <v>720</v>
      </c>
      <c r="J50" s="219">
        <v>503.99999999999994</v>
      </c>
      <c r="K50" s="219">
        <v>432</v>
      </c>
      <c r="L50" s="391">
        <v>1.2</v>
      </c>
      <c r="M50" s="391">
        <v>1.2</v>
      </c>
      <c r="N50" s="391">
        <v>1.2</v>
      </c>
    </row>
    <row r="51" spans="1:14" s="70" customFormat="1" ht="103.5" customHeight="1" x14ac:dyDescent="0.25">
      <c r="A51" s="54">
        <v>48</v>
      </c>
      <c r="B51" s="54" t="s">
        <v>93</v>
      </c>
      <c r="C51" s="440" t="s">
        <v>6576</v>
      </c>
      <c r="D51" s="441"/>
      <c r="E51" s="442"/>
      <c r="F51" s="176">
        <v>500</v>
      </c>
      <c r="G51" s="219">
        <v>350</v>
      </c>
      <c r="H51" s="219">
        <v>300</v>
      </c>
      <c r="I51" s="176">
        <v>576</v>
      </c>
      <c r="J51" s="219">
        <v>403.2</v>
      </c>
      <c r="K51" s="219">
        <v>345.59999999999997</v>
      </c>
      <c r="L51" s="391">
        <v>1.1519999999999999</v>
      </c>
      <c r="M51" s="391">
        <v>1.1519999999999999</v>
      </c>
      <c r="N51" s="391">
        <v>1.1519999999999999</v>
      </c>
    </row>
    <row r="52" spans="1:14" s="70" customFormat="1" ht="103.5" customHeight="1" x14ac:dyDescent="0.25">
      <c r="A52" s="54">
        <v>49</v>
      </c>
      <c r="B52" s="54" t="s">
        <v>94</v>
      </c>
      <c r="C52" s="440" t="s">
        <v>6577</v>
      </c>
      <c r="D52" s="441"/>
      <c r="E52" s="442"/>
      <c r="F52" s="176">
        <v>400</v>
      </c>
      <c r="G52" s="219">
        <v>280</v>
      </c>
      <c r="H52" s="219">
        <v>240</v>
      </c>
      <c r="I52" s="176">
        <v>432</v>
      </c>
      <c r="J52" s="219">
        <v>302.39999999999998</v>
      </c>
      <c r="K52" s="219">
        <v>259.2</v>
      </c>
      <c r="L52" s="391">
        <v>1.08</v>
      </c>
      <c r="M52" s="391">
        <v>1.0799999999999998</v>
      </c>
      <c r="N52" s="391">
        <v>1.0799999999999998</v>
      </c>
    </row>
    <row r="53" spans="1:14" s="70" customFormat="1" ht="64.5" customHeight="1" x14ac:dyDescent="0.25">
      <c r="A53" s="54">
        <v>50</v>
      </c>
      <c r="B53" s="54" t="s">
        <v>1814</v>
      </c>
      <c r="C53" s="55" t="s">
        <v>6424</v>
      </c>
      <c r="D53" s="55" t="s">
        <v>147</v>
      </c>
      <c r="E53" s="55" t="s">
        <v>6425</v>
      </c>
      <c r="F53" s="252">
        <v>900</v>
      </c>
      <c r="G53" s="252">
        <v>630</v>
      </c>
      <c r="H53" s="252">
        <v>540</v>
      </c>
      <c r="I53" s="386">
        <v>1400</v>
      </c>
      <c r="J53" s="252">
        <v>979.99999999999989</v>
      </c>
      <c r="K53" s="252">
        <v>840</v>
      </c>
      <c r="L53" s="382">
        <v>1.5555555555555556</v>
      </c>
      <c r="M53" s="382">
        <v>1.5555555555555554</v>
      </c>
      <c r="N53" s="382">
        <v>1.5555555555555556</v>
      </c>
    </row>
    <row r="54" spans="1:14" s="70" customFormat="1" ht="103.5" customHeight="1" x14ac:dyDescent="0.25">
      <c r="A54" s="54">
        <v>51</v>
      </c>
      <c r="B54" s="54" t="s">
        <v>20</v>
      </c>
      <c r="C54" s="440" t="s">
        <v>6578</v>
      </c>
      <c r="D54" s="441"/>
      <c r="E54" s="442"/>
      <c r="F54" s="176">
        <v>450</v>
      </c>
      <c r="G54" s="219">
        <v>315</v>
      </c>
      <c r="H54" s="219">
        <v>270</v>
      </c>
      <c r="I54" s="176">
        <v>680</v>
      </c>
      <c r="J54" s="219">
        <v>475.99999999999994</v>
      </c>
      <c r="K54" s="219">
        <v>408</v>
      </c>
      <c r="L54" s="391">
        <v>1.5111111111111111</v>
      </c>
      <c r="M54" s="391">
        <v>1.5111111111111108</v>
      </c>
      <c r="N54" s="391">
        <v>1.5111111111111111</v>
      </c>
    </row>
    <row r="55" spans="1:14" s="70" customFormat="1" ht="103.5" customHeight="1" x14ac:dyDescent="0.25">
      <c r="A55" s="54">
        <v>52</v>
      </c>
      <c r="B55" s="54" t="s">
        <v>21</v>
      </c>
      <c r="C55" s="440" t="s">
        <v>6579</v>
      </c>
      <c r="D55" s="441"/>
      <c r="E55" s="442"/>
      <c r="F55" s="176">
        <v>400</v>
      </c>
      <c r="G55" s="219">
        <v>280</v>
      </c>
      <c r="H55" s="219">
        <v>240</v>
      </c>
      <c r="I55" s="176">
        <v>540</v>
      </c>
      <c r="J55" s="219">
        <v>378</v>
      </c>
      <c r="K55" s="219">
        <v>324</v>
      </c>
      <c r="L55" s="391">
        <v>1.35</v>
      </c>
      <c r="M55" s="391">
        <v>1.35</v>
      </c>
      <c r="N55" s="391">
        <v>1.35</v>
      </c>
    </row>
    <row r="56" spans="1:14" s="70" customFormat="1" ht="103.5" customHeight="1" x14ac:dyDescent="0.25">
      <c r="A56" s="54">
        <v>53</v>
      </c>
      <c r="B56" s="54" t="s">
        <v>22</v>
      </c>
      <c r="C56" s="440" t="s">
        <v>6580</v>
      </c>
      <c r="D56" s="441"/>
      <c r="E56" s="442"/>
      <c r="F56" s="176">
        <v>300</v>
      </c>
      <c r="G56" s="219">
        <v>210</v>
      </c>
      <c r="H56" s="219">
        <v>180</v>
      </c>
      <c r="I56" s="176">
        <v>410</v>
      </c>
      <c r="J56" s="219">
        <v>287</v>
      </c>
      <c r="K56" s="219">
        <v>246</v>
      </c>
      <c r="L56" s="391">
        <v>1.3666666666666667</v>
      </c>
      <c r="M56" s="391">
        <v>1.3666666666666667</v>
      </c>
      <c r="N56" s="391">
        <v>1.3666666666666667</v>
      </c>
    </row>
    <row r="57" spans="1:14" s="70" customFormat="1" ht="103.5" customHeight="1" x14ac:dyDescent="0.25">
      <c r="A57" s="54">
        <v>54</v>
      </c>
      <c r="B57" s="54" t="s">
        <v>92</v>
      </c>
      <c r="C57" s="440" t="s">
        <v>6581</v>
      </c>
      <c r="D57" s="441"/>
      <c r="E57" s="442"/>
      <c r="F57" s="176">
        <v>450</v>
      </c>
      <c r="G57" s="219">
        <v>315</v>
      </c>
      <c r="H57" s="219">
        <v>270</v>
      </c>
      <c r="I57" s="176">
        <v>544</v>
      </c>
      <c r="J57" s="219">
        <v>380.79999999999995</v>
      </c>
      <c r="K57" s="219">
        <v>326.39999999999998</v>
      </c>
      <c r="L57" s="391">
        <v>1.2088888888888889</v>
      </c>
      <c r="M57" s="391">
        <v>1.2088888888888887</v>
      </c>
      <c r="N57" s="391">
        <v>1.2088888888888889</v>
      </c>
    </row>
    <row r="58" spans="1:14" s="70" customFormat="1" ht="103.5" customHeight="1" x14ac:dyDescent="0.25">
      <c r="A58" s="54">
        <v>55</v>
      </c>
      <c r="B58" s="54" t="s">
        <v>93</v>
      </c>
      <c r="C58" s="440" t="s">
        <v>6582</v>
      </c>
      <c r="D58" s="441"/>
      <c r="E58" s="442"/>
      <c r="F58" s="176">
        <v>400</v>
      </c>
      <c r="G58" s="219">
        <v>280</v>
      </c>
      <c r="H58" s="219">
        <v>240</v>
      </c>
      <c r="I58" s="176">
        <v>432</v>
      </c>
      <c r="J58" s="219">
        <v>302.39999999999998</v>
      </c>
      <c r="K58" s="219">
        <v>259.2</v>
      </c>
      <c r="L58" s="391">
        <v>1.08</v>
      </c>
      <c r="M58" s="391">
        <v>1.0799999999999998</v>
      </c>
      <c r="N58" s="391">
        <v>1.0799999999999998</v>
      </c>
    </row>
    <row r="59" spans="1:14" s="70" customFormat="1" ht="103.5" customHeight="1" x14ac:dyDescent="0.25">
      <c r="A59" s="54">
        <v>56</v>
      </c>
      <c r="B59" s="54" t="s">
        <v>94</v>
      </c>
      <c r="C59" s="440" t="s">
        <v>6583</v>
      </c>
      <c r="D59" s="441"/>
      <c r="E59" s="442"/>
      <c r="F59" s="176">
        <v>300</v>
      </c>
      <c r="G59" s="219">
        <v>210</v>
      </c>
      <c r="H59" s="219">
        <v>180</v>
      </c>
      <c r="I59" s="176">
        <v>328</v>
      </c>
      <c r="J59" s="219">
        <v>229.6</v>
      </c>
      <c r="K59" s="219">
        <v>196.79999999999998</v>
      </c>
      <c r="L59" s="391">
        <v>1.0933333333333333</v>
      </c>
      <c r="M59" s="391">
        <v>1.0933333333333333</v>
      </c>
      <c r="N59" s="391">
        <v>1.0933333333333333</v>
      </c>
    </row>
    <row r="60" spans="1:14" s="70" customFormat="1" ht="79.5" customHeight="1" x14ac:dyDescent="0.25">
      <c r="A60" s="54">
        <v>57</v>
      </c>
      <c r="B60" s="54" t="s">
        <v>1398</v>
      </c>
      <c r="C60" s="55" t="s">
        <v>6528</v>
      </c>
      <c r="D60" s="55" t="s">
        <v>147</v>
      </c>
      <c r="E60" s="55" t="s">
        <v>6431</v>
      </c>
      <c r="F60" s="252">
        <v>1400</v>
      </c>
      <c r="G60" s="252">
        <v>979.99999999999989</v>
      </c>
      <c r="H60" s="252">
        <v>840</v>
      </c>
      <c r="I60" s="386">
        <v>2400</v>
      </c>
      <c r="J60" s="252">
        <v>1680</v>
      </c>
      <c r="K60" s="252">
        <v>1440</v>
      </c>
      <c r="L60" s="382">
        <v>1.7142857142857142</v>
      </c>
      <c r="M60" s="382">
        <v>1.7142857142857144</v>
      </c>
      <c r="N60" s="382">
        <v>1.7142857142857142</v>
      </c>
    </row>
    <row r="61" spans="1:14" s="70" customFormat="1" ht="103.5" customHeight="1" x14ac:dyDescent="0.25">
      <c r="A61" s="54">
        <v>58</v>
      </c>
      <c r="B61" s="54" t="s">
        <v>20</v>
      </c>
      <c r="C61" s="440" t="s">
        <v>6584</v>
      </c>
      <c r="D61" s="441"/>
      <c r="E61" s="442"/>
      <c r="F61" s="176">
        <v>700</v>
      </c>
      <c r="G61" s="219">
        <v>489.99999999999994</v>
      </c>
      <c r="H61" s="219">
        <v>420</v>
      </c>
      <c r="I61" s="176">
        <v>1200</v>
      </c>
      <c r="J61" s="219">
        <v>840</v>
      </c>
      <c r="K61" s="219">
        <v>720</v>
      </c>
      <c r="L61" s="391">
        <v>1.7142857142857142</v>
      </c>
      <c r="M61" s="391">
        <v>1.7142857142857144</v>
      </c>
      <c r="N61" s="391">
        <v>1.7142857142857142</v>
      </c>
    </row>
    <row r="62" spans="1:14" s="70" customFormat="1" ht="103.5" customHeight="1" x14ac:dyDescent="0.25">
      <c r="A62" s="54">
        <v>59</v>
      </c>
      <c r="B62" s="54" t="s">
        <v>21</v>
      </c>
      <c r="C62" s="440" t="s">
        <v>6585</v>
      </c>
      <c r="D62" s="441"/>
      <c r="E62" s="442"/>
      <c r="F62" s="176">
        <v>550</v>
      </c>
      <c r="G62" s="219">
        <v>385</v>
      </c>
      <c r="H62" s="219">
        <v>330</v>
      </c>
      <c r="I62" s="176">
        <v>950</v>
      </c>
      <c r="J62" s="219">
        <v>665</v>
      </c>
      <c r="K62" s="219">
        <v>570</v>
      </c>
      <c r="L62" s="391">
        <v>1.7272727272727273</v>
      </c>
      <c r="M62" s="391">
        <v>1.7272727272727273</v>
      </c>
      <c r="N62" s="391">
        <v>1.7272727272727273</v>
      </c>
    </row>
    <row r="63" spans="1:14" s="70" customFormat="1" ht="103.5" customHeight="1" x14ac:dyDescent="0.25">
      <c r="A63" s="54">
        <v>60</v>
      </c>
      <c r="B63" s="54" t="s">
        <v>22</v>
      </c>
      <c r="C63" s="440" t="s">
        <v>6586</v>
      </c>
      <c r="D63" s="441"/>
      <c r="E63" s="442"/>
      <c r="F63" s="176">
        <v>400</v>
      </c>
      <c r="G63" s="219">
        <v>280</v>
      </c>
      <c r="H63" s="219">
        <v>240</v>
      </c>
      <c r="I63" s="176">
        <v>710</v>
      </c>
      <c r="J63" s="219">
        <v>496.99999999999994</v>
      </c>
      <c r="K63" s="219">
        <v>426</v>
      </c>
      <c r="L63" s="391">
        <v>1.7749999999999999</v>
      </c>
      <c r="M63" s="391">
        <v>1.7749999999999997</v>
      </c>
      <c r="N63" s="391">
        <v>1.7749999999999999</v>
      </c>
    </row>
    <row r="64" spans="1:14" s="70" customFormat="1" ht="103.5" customHeight="1" x14ac:dyDescent="0.25">
      <c r="A64" s="54">
        <v>61</v>
      </c>
      <c r="B64" s="54" t="s">
        <v>92</v>
      </c>
      <c r="C64" s="440" t="s">
        <v>6587</v>
      </c>
      <c r="D64" s="441"/>
      <c r="E64" s="442"/>
      <c r="F64" s="176">
        <v>700</v>
      </c>
      <c r="G64" s="219">
        <v>489.99999999999994</v>
      </c>
      <c r="H64" s="219">
        <v>420</v>
      </c>
      <c r="I64" s="176">
        <v>960</v>
      </c>
      <c r="J64" s="219">
        <v>672</v>
      </c>
      <c r="K64" s="219">
        <v>576</v>
      </c>
      <c r="L64" s="391">
        <v>1.3714285714285714</v>
      </c>
      <c r="M64" s="391">
        <v>1.3714285714285717</v>
      </c>
      <c r="N64" s="391">
        <v>1.3714285714285714</v>
      </c>
    </row>
    <row r="65" spans="1:14" s="70" customFormat="1" ht="103.5" customHeight="1" x14ac:dyDescent="0.25">
      <c r="A65" s="54">
        <v>62</v>
      </c>
      <c r="B65" s="54" t="s">
        <v>93</v>
      </c>
      <c r="C65" s="440" t="s">
        <v>6588</v>
      </c>
      <c r="D65" s="441"/>
      <c r="E65" s="442"/>
      <c r="F65" s="176">
        <v>550</v>
      </c>
      <c r="G65" s="219">
        <v>385</v>
      </c>
      <c r="H65" s="219">
        <v>330</v>
      </c>
      <c r="I65" s="176">
        <v>760</v>
      </c>
      <c r="J65" s="219">
        <v>532</v>
      </c>
      <c r="K65" s="219">
        <v>456</v>
      </c>
      <c r="L65" s="391">
        <v>1.3818181818181818</v>
      </c>
      <c r="M65" s="391">
        <v>1.3818181818181818</v>
      </c>
      <c r="N65" s="391">
        <v>1.3818181818181818</v>
      </c>
    </row>
    <row r="66" spans="1:14" s="70" customFormat="1" ht="103.5" customHeight="1" x14ac:dyDescent="0.25">
      <c r="A66" s="54">
        <v>63</v>
      </c>
      <c r="B66" s="54" t="s">
        <v>94</v>
      </c>
      <c r="C66" s="440" t="s">
        <v>6589</v>
      </c>
      <c r="D66" s="441"/>
      <c r="E66" s="442"/>
      <c r="F66" s="176">
        <v>400</v>
      </c>
      <c r="G66" s="219">
        <v>280</v>
      </c>
      <c r="H66" s="219">
        <v>240</v>
      </c>
      <c r="I66" s="176">
        <v>568</v>
      </c>
      <c r="J66" s="219">
        <v>397.59999999999997</v>
      </c>
      <c r="K66" s="219">
        <v>340.8</v>
      </c>
      <c r="L66" s="391">
        <v>1.42</v>
      </c>
      <c r="M66" s="391">
        <v>1.42</v>
      </c>
      <c r="N66" s="391">
        <v>1.4200000000000002</v>
      </c>
    </row>
    <row r="67" spans="1:14" s="18" customFormat="1" ht="47.25" customHeight="1" x14ac:dyDescent="0.25">
      <c r="A67" s="54">
        <v>64</v>
      </c>
      <c r="B67" s="54" t="s">
        <v>1402</v>
      </c>
      <c r="C67" s="55" t="s">
        <v>6528</v>
      </c>
      <c r="D67" s="55" t="s">
        <v>6431</v>
      </c>
      <c r="E67" s="55" t="s">
        <v>6436</v>
      </c>
      <c r="F67" s="252">
        <v>1000</v>
      </c>
      <c r="G67" s="252">
        <v>700</v>
      </c>
      <c r="H67" s="252">
        <v>600</v>
      </c>
      <c r="I67" s="386">
        <v>1700</v>
      </c>
      <c r="J67" s="252">
        <v>1190</v>
      </c>
      <c r="K67" s="252">
        <v>1020</v>
      </c>
      <c r="L67" s="382">
        <v>1.7</v>
      </c>
      <c r="M67" s="382">
        <v>1.7</v>
      </c>
      <c r="N67" s="382">
        <v>1.7</v>
      </c>
    </row>
    <row r="68" spans="1:14" s="18" customFormat="1" ht="103.5" customHeight="1" x14ac:dyDescent="0.25">
      <c r="A68" s="54">
        <v>65</v>
      </c>
      <c r="B68" s="54" t="s">
        <v>20</v>
      </c>
      <c r="C68" s="440" t="s">
        <v>6590</v>
      </c>
      <c r="D68" s="441"/>
      <c r="E68" s="442"/>
      <c r="F68" s="176">
        <v>500</v>
      </c>
      <c r="G68" s="219">
        <v>350</v>
      </c>
      <c r="H68" s="219">
        <v>300</v>
      </c>
      <c r="I68" s="176">
        <v>850</v>
      </c>
      <c r="J68" s="219">
        <v>595</v>
      </c>
      <c r="K68" s="219">
        <v>510</v>
      </c>
      <c r="L68" s="391">
        <v>1.7</v>
      </c>
      <c r="M68" s="391">
        <v>1.7</v>
      </c>
      <c r="N68" s="391">
        <v>1.7</v>
      </c>
    </row>
    <row r="69" spans="1:14" s="18" customFormat="1" ht="103.5" customHeight="1" x14ac:dyDescent="0.25">
      <c r="A69" s="54">
        <v>66</v>
      </c>
      <c r="B69" s="54" t="s">
        <v>21</v>
      </c>
      <c r="C69" s="440" t="s">
        <v>6591</v>
      </c>
      <c r="D69" s="441"/>
      <c r="E69" s="442"/>
      <c r="F69" s="176">
        <v>400</v>
      </c>
      <c r="G69" s="219">
        <v>280</v>
      </c>
      <c r="H69" s="219">
        <v>240</v>
      </c>
      <c r="I69" s="176">
        <v>680</v>
      </c>
      <c r="J69" s="219">
        <v>475.99999999999994</v>
      </c>
      <c r="K69" s="219">
        <v>408</v>
      </c>
      <c r="L69" s="391">
        <v>1.7</v>
      </c>
      <c r="M69" s="391">
        <v>1.6999999999999997</v>
      </c>
      <c r="N69" s="391">
        <v>1.7</v>
      </c>
    </row>
    <row r="70" spans="1:14" s="18" customFormat="1" ht="103.5" customHeight="1" x14ac:dyDescent="0.25">
      <c r="A70" s="54">
        <v>67</v>
      </c>
      <c r="B70" s="54" t="s">
        <v>22</v>
      </c>
      <c r="C70" s="440" t="s">
        <v>6592</v>
      </c>
      <c r="D70" s="441"/>
      <c r="E70" s="442"/>
      <c r="F70" s="176">
        <v>300</v>
      </c>
      <c r="G70" s="219">
        <v>210</v>
      </c>
      <c r="H70" s="219">
        <v>180</v>
      </c>
      <c r="I70" s="176">
        <v>510</v>
      </c>
      <c r="J70" s="219">
        <v>357</v>
      </c>
      <c r="K70" s="219">
        <v>306</v>
      </c>
      <c r="L70" s="391">
        <v>1.7</v>
      </c>
      <c r="M70" s="391">
        <v>1.7</v>
      </c>
      <c r="N70" s="391">
        <v>1.7</v>
      </c>
    </row>
    <row r="71" spans="1:14" s="18" customFormat="1" ht="103.5" customHeight="1" x14ac:dyDescent="0.25">
      <c r="A71" s="54">
        <v>68</v>
      </c>
      <c r="B71" s="54" t="s">
        <v>92</v>
      </c>
      <c r="C71" s="440" t="s">
        <v>6593</v>
      </c>
      <c r="D71" s="441"/>
      <c r="E71" s="442"/>
      <c r="F71" s="176">
        <v>500</v>
      </c>
      <c r="G71" s="219">
        <v>350</v>
      </c>
      <c r="H71" s="219">
        <v>300</v>
      </c>
      <c r="I71" s="176">
        <v>680</v>
      </c>
      <c r="J71" s="219">
        <v>475.99999999999994</v>
      </c>
      <c r="K71" s="219">
        <v>408</v>
      </c>
      <c r="L71" s="391">
        <v>1.36</v>
      </c>
      <c r="M71" s="391">
        <v>1.3599999999999999</v>
      </c>
      <c r="N71" s="391">
        <v>1.36</v>
      </c>
    </row>
    <row r="72" spans="1:14" s="18" customFormat="1" ht="103.5" customHeight="1" x14ac:dyDescent="0.25">
      <c r="A72" s="54">
        <v>69</v>
      </c>
      <c r="B72" s="54" t="s">
        <v>93</v>
      </c>
      <c r="C72" s="440" t="s">
        <v>6594</v>
      </c>
      <c r="D72" s="441"/>
      <c r="E72" s="442"/>
      <c r="F72" s="176">
        <v>400</v>
      </c>
      <c r="G72" s="219">
        <v>280</v>
      </c>
      <c r="H72" s="219">
        <v>240</v>
      </c>
      <c r="I72" s="176">
        <v>544</v>
      </c>
      <c r="J72" s="219">
        <v>380.79999999999995</v>
      </c>
      <c r="K72" s="219">
        <v>326.39999999999998</v>
      </c>
      <c r="L72" s="391">
        <v>1.36</v>
      </c>
      <c r="M72" s="391">
        <v>1.3599999999999999</v>
      </c>
      <c r="N72" s="391">
        <v>1.3599999999999999</v>
      </c>
    </row>
    <row r="73" spans="1:14" s="18" customFormat="1" ht="103.5" customHeight="1" x14ac:dyDescent="0.25">
      <c r="A73" s="54">
        <v>70</v>
      </c>
      <c r="B73" s="54" t="s">
        <v>94</v>
      </c>
      <c r="C73" s="440" t="s">
        <v>6595</v>
      </c>
      <c r="D73" s="441"/>
      <c r="E73" s="442"/>
      <c r="F73" s="176">
        <v>300</v>
      </c>
      <c r="G73" s="219">
        <v>210</v>
      </c>
      <c r="H73" s="219">
        <v>180</v>
      </c>
      <c r="I73" s="176">
        <v>408</v>
      </c>
      <c r="J73" s="219">
        <v>285.59999999999997</v>
      </c>
      <c r="K73" s="219">
        <v>244.79999999999998</v>
      </c>
      <c r="L73" s="391">
        <v>1.36</v>
      </c>
      <c r="M73" s="391">
        <v>1.3599999999999999</v>
      </c>
      <c r="N73" s="391">
        <v>1.3599999999999999</v>
      </c>
    </row>
    <row r="74" spans="1:14" s="18" customFormat="1" ht="47.25" customHeight="1" x14ac:dyDescent="0.25">
      <c r="A74" s="54">
        <v>71</v>
      </c>
      <c r="B74" s="54" t="s">
        <v>1405</v>
      </c>
      <c r="C74" s="55" t="s">
        <v>6528</v>
      </c>
      <c r="D74" s="55" t="s">
        <v>6436</v>
      </c>
      <c r="E74" s="55" t="s">
        <v>6441</v>
      </c>
      <c r="F74" s="252">
        <v>1200</v>
      </c>
      <c r="G74" s="252">
        <v>840</v>
      </c>
      <c r="H74" s="252">
        <v>720</v>
      </c>
      <c r="I74" s="386">
        <v>2000</v>
      </c>
      <c r="J74" s="252">
        <v>1400</v>
      </c>
      <c r="K74" s="252">
        <v>1200</v>
      </c>
      <c r="L74" s="382">
        <v>1.6666666666666667</v>
      </c>
      <c r="M74" s="382">
        <v>1.6666666666666667</v>
      </c>
      <c r="N74" s="382">
        <v>1.6666666666666667</v>
      </c>
    </row>
    <row r="75" spans="1:14" s="18" customFormat="1" ht="103.5" customHeight="1" x14ac:dyDescent="0.25">
      <c r="A75" s="54">
        <v>72</v>
      </c>
      <c r="B75" s="54" t="s">
        <v>20</v>
      </c>
      <c r="C75" s="440" t="s">
        <v>6596</v>
      </c>
      <c r="D75" s="441"/>
      <c r="E75" s="442"/>
      <c r="F75" s="176">
        <v>600</v>
      </c>
      <c r="G75" s="219">
        <v>420</v>
      </c>
      <c r="H75" s="219">
        <v>360</v>
      </c>
      <c r="I75" s="176">
        <v>1000</v>
      </c>
      <c r="J75" s="219">
        <v>700</v>
      </c>
      <c r="K75" s="219">
        <v>600</v>
      </c>
      <c r="L75" s="391">
        <v>1.6666666666666667</v>
      </c>
      <c r="M75" s="391">
        <v>1.6666666666666667</v>
      </c>
      <c r="N75" s="391">
        <v>1.6666666666666667</v>
      </c>
    </row>
    <row r="76" spans="1:14" s="18" customFormat="1" ht="103.5" customHeight="1" x14ac:dyDescent="0.25">
      <c r="A76" s="54">
        <v>73</v>
      </c>
      <c r="B76" s="54" t="s">
        <v>21</v>
      </c>
      <c r="C76" s="440" t="s">
        <v>6597</v>
      </c>
      <c r="D76" s="441"/>
      <c r="E76" s="442"/>
      <c r="F76" s="176">
        <v>500</v>
      </c>
      <c r="G76" s="219">
        <v>350</v>
      </c>
      <c r="H76" s="219">
        <v>300</v>
      </c>
      <c r="I76" s="176">
        <v>820</v>
      </c>
      <c r="J76" s="219">
        <v>574</v>
      </c>
      <c r="K76" s="219">
        <v>492</v>
      </c>
      <c r="L76" s="391">
        <v>1.64</v>
      </c>
      <c r="M76" s="391">
        <v>1.64</v>
      </c>
      <c r="N76" s="391">
        <v>1.64</v>
      </c>
    </row>
    <row r="77" spans="1:14" s="18" customFormat="1" ht="103.5" customHeight="1" x14ac:dyDescent="0.25">
      <c r="A77" s="54">
        <v>74</v>
      </c>
      <c r="B77" s="54" t="s">
        <v>22</v>
      </c>
      <c r="C77" s="440" t="s">
        <v>6598</v>
      </c>
      <c r="D77" s="441"/>
      <c r="E77" s="442"/>
      <c r="F77" s="176">
        <v>400</v>
      </c>
      <c r="G77" s="219">
        <v>280</v>
      </c>
      <c r="H77" s="219">
        <v>240</v>
      </c>
      <c r="I77" s="176">
        <v>610</v>
      </c>
      <c r="J77" s="219">
        <v>427</v>
      </c>
      <c r="K77" s="219">
        <v>366</v>
      </c>
      <c r="L77" s="391">
        <v>1.5249999999999999</v>
      </c>
      <c r="M77" s="391">
        <v>1.5249999999999999</v>
      </c>
      <c r="N77" s="391">
        <v>1.5249999999999999</v>
      </c>
    </row>
    <row r="78" spans="1:14" s="18" customFormat="1" ht="103.5" customHeight="1" x14ac:dyDescent="0.25">
      <c r="A78" s="54">
        <v>75</v>
      </c>
      <c r="B78" s="54" t="s">
        <v>92</v>
      </c>
      <c r="C78" s="440" t="s">
        <v>6599</v>
      </c>
      <c r="D78" s="441"/>
      <c r="E78" s="442"/>
      <c r="F78" s="176">
        <v>600</v>
      </c>
      <c r="G78" s="219">
        <v>420</v>
      </c>
      <c r="H78" s="219">
        <v>360</v>
      </c>
      <c r="I78" s="176">
        <v>800</v>
      </c>
      <c r="J78" s="219">
        <v>560</v>
      </c>
      <c r="K78" s="219">
        <v>480</v>
      </c>
      <c r="L78" s="391">
        <v>1.3333333333333333</v>
      </c>
      <c r="M78" s="391">
        <v>1.3333333333333333</v>
      </c>
      <c r="N78" s="391">
        <v>1.3333333333333333</v>
      </c>
    </row>
    <row r="79" spans="1:14" s="18" customFormat="1" ht="103.5" customHeight="1" x14ac:dyDescent="0.25">
      <c r="A79" s="54">
        <v>76</v>
      </c>
      <c r="B79" s="54" t="s">
        <v>93</v>
      </c>
      <c r="C79" s="440" t="s">
        <v>6600</v>
      </c>
      <c r="D79" s="441"/>
      <c r="E79" s="442"/>
      <c r="F79" s="176">
        <v>500</v>
      </c>
      <c r="G79" s="219">
        <v>350</v>
      </c>
      <c r="H79" s="219">
        <v>300</v>
      </c>
      <c r="I79" s="176">
        <v>656</v>
      </c>
      <c r="J79" s="219">
        <v>459.2</v>
      </c>
      <c r="K79" s="219">
        <v>393.59999999999997</v>
      </c>
      <c r="L79" s="391">
        <v>1.3120000000000001</v>
      </c>
      <c r="M79" s="391">
        <v>1.3120000000000001</v>
      </c>
      <c r="N79" s="391">
        <v>1.3119999999999998</v>
      </c>
    </row>
    <row r="80" spans="1:14" s="18" customFormat="1" ht="103.5" customHeight="1" x14ac:dyDescent="0.25">
      <c r="A80" s="54">
        <v>77</v>
      </c>
      <c r="B80" s="54" t="s">
        <v>94</v>
      </c>
      <c r="C80" s="440" t="s">
        <v>6601</v>
      </c>
      <c r="D80" s="441"/>
      <c r="E80" s="442"/>
      <c r="F80" s="176">
        <v>400</v>
      </c>
      <c r="G80" s="219">
        <v>280</v>
      </c>
      <c r="H80" s="219">
        <v>240</v>
      </c>
      <c r="I80" s="176">
        <v>488</v>
      </c>
      <c r="J80" s="219">
        <v>341.59999999999997</v>
      </c>
      <c r="K80" s="219">
        <v>292.8</v>
      </c>
      <c r="L80" s="391">
        <v>1.22</v>
      </c>
      <c r="M80" s="391">
        <v>1.22</v>
      </c>
      <c r="N80" s="391">
        <v>1.22</v>
      </c>
    </row>
    <row r="81" spans="1:14" s="18" customFormat="1" ht="78.75" customHeight="1" x14ac:dyDescent="0.25">
      <c r="A81" s="54">
        <v>78</v>
      </c>
      <c r="B81" s="54" t="s">
        <v>1573</v>
      </c>
      <c r="C81" s="55" t="s">
        <v>6527</v>
      </c>
      <c r="D81" s="55" t="s">
        <v>6447</v>
      </c>
      <c r="E81" s="55" t="s">
        <v>6448</v>
      </c>
      <c r="F81" s="252">
        <v>1300</v>
      </c>
      <c r="G81" s="252">
        <v>909.99999999999989</v>
      </c>
      <c r="H81" s="252">
        <v>780</v>
      </c>
      <c r="I81" s="386">
        <v>2000</v>
      </c>
      <c r="J81" s="252">
        <v>1400</v>
      </c>
      <c r="K81" s="252">
        <v>1200</v>
      </c>
      <c r="L81" s="382">
        <v>1.5384615384615385</v>
      </c>
      <c r="M81" s="382">
        <v>1.5384615384615385</v>
      </c>
      <c r="N81" s="382">
        <v>1.5384615384615385</v>
      </c>
    </row>
    <row r="82" spans="1:14" s="18" customFormat="1" ht="103.5" customHeight="1" x14ac:dyDescent="0.25">
      <c r="A82" s="54">
        <v>79</v>
      </c>
      <c r="B82" s="54" t="s">
        <v>20</v>
      </c>
      <c r="C82" s="440" t="s">
        <v>6602</v>
      </c>
      <c r="D82" s="441"/>
      <c r="E82" s="442"/>
      <c r="F82" s="176">
        <v>650</v>
      </c>
      <c r="G82" s="219">
        <v>454.99999999999994</v>
      </c>
      <c r="H82" s="219">
        <v>390</v>
      </c>
      <c r="I82" s="176">
        <v>980</v>
      </c>
      <c r="J82" s="219">
        <v>686</v>
      </c>
      <c r="K82" s="219">
        <v>588</v>
      </c>
      <c r="L82" s="391">
        <v>1.5076923076923077</v>
      </c>
      <c r="M82" s="391">
        <v>1.5076923076923079</v>
      </c>
      <c r="N82" s="391">
        <v>1.5076923076923077</v>
      </c>
    </row>
    <row r="83" spans="1:14" s="18" customFormat="1" ht="103.5" customHeight="1" x14ac:dyDescent="0.25">
      <c r="A83" s="54">
        <v>80</v>
      </c>
      <c r="B83" s="54" t="s">
        <v>21</v>
      </c>
      <c r="C83" s="440" t="s">
        <v>6603</v>
      </c>
      <c r="D83" s="441"/>
      <c r="E83" s="442"/>
      <c r="F83" s="176">
        <v>500</v>
      </c>
      <c r="G83" s="219">
        <v>350</v>
      </c>
      <c r="H83" s="219">
        <v>300</v>
      </c>
      <c r="I83" s="176">
        <v>780</v>
      </c>
      <c r="J83" s="219">
        <v>546</v>
      </c>
      <c r="K83" s="219">
        <v>468</v>
      </c>
      <c r="L83" s="391">
        <v>1.56</v>
      </c>
      <c r="M83" s="391">
        <v>1.56</v>
      </c>
      <c r="N83" s="391">
        <v>1.56</v>
      </c>
    </row>
    <row r="84" spans="1:14" s="18" customFormat="1" ht="103.5" customHeight="1" x14ac:dyDescent="0.25">
      <c r="A84" s="54">
        <v>81</v>
      </c>
      <c r="B84" s="54" t="s">
        <v>22</v>
      </c>
      <c r="C84" s="440" t="s">
        <v>6604</v>
      </c>
      <c r="D84" s="441"/>
      <c r="E84" s="442"/>
      <c r="F84" s="176">
        <v>400</v>
      </c>
      <c r="G84" s="219">
        <v>280</v>
      </c>
      <c r="H84" s="219">
        <v>240</v>
      </c>
      <c r="I84" s="176">
        <v>590</v>
      </c>
      <c r="J84" s="219">
        <v>413</v>
      </c>
      <c r="K84" s="219">
        <v>354</v>
      </c>
      <c r="L84" s="391">
        <v>1.4750000000000001</v>
      </c>
      <c r="M84" s="391">
        <v>1.4750000000000001</v>
      </c>
      <c r="N84" s="391">
        <v>1.4750000000000001</v>
      </c>
    </row>
    <row r="85" spans="1:14" s="18" customFormat="1" ht="103.5" customHeight="1" x14ac:dyDescent="0.25">
      <c r="A85" s="54">
        <v>82</v>
      </c>
      <c r="B85" s="54" t="s">
        <v>92</v>
      </c>
      <c r="C85" s="440" t="s">
        <v>6605</v>
      </c>
      <c r="D85" s="441"/>
      <c r="E85" s="442"/>
      <c r="F85" s="176">
        <v>650</v>
      </c>
      <c r="G85" s="219">
        <v>454.99999999999994</v>
      </c>
      <c r="H85" s="219">
        <v>390</v>
      </c>
      <c r="I85" s="176">
        <v>784</v>
      </c>
      <c r="J85" s="219">
        <v>548.79999999999995</v>
      </c>
      <c r="K85" s="219">
        <v>470.4</v>
      </c>
      <c r="L85" s="391">
        <v>1.2061538461538461</v>
      </c>
      <c r="M85" s="391">
        <v>1.2061538461538461</v>
      </c>
      <c r="N85" s="391">
        <v>1.2061538461538461</v>
      </c>
    </row>
    <row r="86" spans="1:14" s="18" customFormat="1" ht="103.5" customHeight="1" x14ac:dyDescent="0.25">
      <c r="A86" s="54">
        <v>83</v>
      </c>
      <c r="B86" s="54" t="s">
        <v>93</v>
      </c>
      <c r="C86" s="440" t="s">
        <v>6606</v>
      </c>
      <c r="D86" s="441"/>
      <c r="E86" s="442"/>
      <c r="F86" s="176">
        <v>500</v>
      </c>
      <c r="G86" s="219">
        <v>350</v>
      </c>
      <c r="H86" s="219">
        <v>300</v>
      </c>
      <c r="I86" s="176">
        <v>624</v>
      </c>
      <c r="J86" s="219">
        <v>436.79999999999995</v>
      </c>
      <c r="K86" s="219">
        <v>374.4</v>
      </c>
      <c r="L86" s="391">
        <v>1.248</v>
      </c>
      <c r="M86" s="391">
        <v>1.2479999999999998</v>
      </c>
      <c r="N86" s="391">
        <v>1.248</v>
      </c>
    </row>
    <row r="87" spans="1:14" s="18" customFormat="1" ht="103.5" customHeight="1" x14ac:dyDescent="0.25">
      <c r="A87" s="54">
        <v>84</v>
      </c>
      <c r="B87" s="54" t="s">
        <v>94</v>
      </c>
      <c r="C87" s="440" t="s">
        <v>6607</v>
      </c>
      <c r="D87" s="441"/>
      <c r="E87" s="442"/>
      <c r="F87" s="176">
        <v>400</v>
      </c>
      <c r="G87" s="219">
        <v>280</v>
      </c>
      <c r="H87" s="219">
        <v>240</v>
      </c>
      <c r="I87" s="176">
        <v>472</v>
      </c>
      <c r="J87" s="219">
        <v>330.4</v>
      </c>
      <c r="K87" s="219">
        <v>283.2</v>
      </c>
      <c r="L87" s="391">
        <v>1.18</v>
      </c>
      <c r="M87" s="391">
        <v>1.18</v>
      </c>
      <c r="N87" s="391">
        <v>1.18</v>
      </c>
    </row>
    <row r="88" spans="1:14" s="18" customFormat="1" ht="121.5" customHeight="1" x14ac:dyDescent="0.25">
      <c r="A88" s="54">
        <v>85</v>
      </c>
      <c r="B88" s="54" t="s">
        <v>1575</v>
      </c>
      <c r="C88" s="55" t="s">
        <v>6527</v>
      </c>
      <c r="D88" s="55" t="s">
        <v>6448</v>
      </c>
      <c r="E88" s="55" t="s">
        <v>6453</v>
      </c>
      <c r="F88" s="252">
        <v>800</v>
      </c>
      <c r="G88" s="252">
        <v>560</v>
      </c>
      <c r="H88" s="252">
        <v>480</v>
      </c>
      <c r="I88" s="386">
        <v>1200</v>
      </c>
      <c r="J88" s="252">
        <v>840</v>
      </c>
      <c r="K88" s="252">
        <v>720</v>
      </c>
      <c r="L88" s="382">
        <v>1.5</v>
      </c>
      <c r="M88" s="382">
        <v>1.5</v>
      </c>
      <c r="N88" s="382">
        <v>1.5</v>
      </c>
    </row>
    <row r="89" spans="1:14" s="18" customFormat="1" ht="103.5" customHeight="1" x14ac:dyDescent="0.25">
      <c r="A89" s="54">
        <v>86</v>
      </c>
      <c r="B89" s="54" t="s">
        <v>20</v>
      </c>
      <c r="C89" s="440" t="s">
        <v>6608</v>
      </c>
      <c r="D89" s="441"/>
      <c r="E89" s="442"/>
      <c r="F89" s="176">
        <v>400</v>
      </c>
      <c r="G89" s="219">
        <v>280</v>
      </c>
      <c r="H89" s="219">
        <v>240</v>
      </c>
      <c r="I89" s="176">
        <v>600</v>
      </c>
      <c r="J89" s="219">
        <v>420</v>
      </c>
      <c r="K89" s="219">
        <v>360</v>
      </c>
      <c r="L89" s="391">
        <v>1.5</v>
      </c>
      <c r="M89" s="391">
        <v>1.5</v>
      </c>
      <c r="N89" s="391">
        <v>1.5</v>
      </c>
    </row>
    <row r="90" spans="1:14" s="18" customFormat="1" ht="103.5" customHeight="1" x14ac:dyDescent="0.25">
      <c r="A90" s="54">
        <v>87</v>
      </c>
      <c r="B90" s="54" t="s">
        <v>21</v>
      </c>
      <c r="C90" s="440" t="s">
        <v>6609</v>
      </c>
      <c r="D90" s="441"/>
      <c r="E90" s="442"/>
      <c r="F90" s="176">
        <v>350</v>
      </c>
      <c r="G90" s="219">
        <v>244.99999999999997</v>
      </c>
      <c r="H90" s="219">
        <v>210</v>
      </c>
      <c r="I90" s="176">
        <v>480</v>
      </c>
      <c r="J90" s="219">
        <v>336</v>
      </c>
      <c r="K90" s="219">
        <v>288</v>
      </c>
      <c r="L90" s="391">
        <v>1.3714285714285714</v>
      </c>
      <c r="M90" s="391">
        <v>1.3714285714285717</v>
      </c>
      <c r="N90" s="391">
        <v>1.3714285714285714</v>
      </c>
    </row>
    <row r="91" spans="1:14" s="18" customFormat="1" ht="103.5" customHeight="1" x14ac:dyDescent="0.25">
      <c r="A91" s="54">
        <v>88</v>
      </c>
      <c r="B91" s="54" t="s">
        <v>22</v>
      </c>
      <c r="C91" s="440" t="s">
        <v>6610</v>
      </c>
      <c r="D91" s="441"/>
      <c r="E91" s="442"/>
      <c r="F91" s="176">
        <v>300</v>
      </c>
      <c r="G91" s="219">
        <v>210</v>
      </c>
      <c r="H91" s="219">
        <v>180</v>
      </c>
      <c r="I91" s="176">
        <v>360</v>
      </c>
      <c r="J91" s="219">
        <v>251.99999999999997</v>
      </c>
      <c r="K91" s="219">
        <v>216</v>
      </c>
      <c r="L91" s="391">
        <v>1.2</v>
      </c>
      <c r="M91" s="391">
        <v>1.2</v>
      </c>
      <c r="N91" s="391">
        <v>1.2</v>
      </c>
    </row>
    <row r="92" spans="1:14" s="18" customFormat="1" ht="103.5" customHeight="1" x14ac:dyDescent="0.25">
      <c r="A92" s="54">
        <v>89</v>
      </c>
      <c r="B92" s="54" t="s">
        <v>92</v>
      </c>
      <c r="C92" s="440" t="s">
        <v>6611</v>
      </c>
      <c r="D92" s="441"/>
      <c r="E92" s="442"/>
      <c r="F92" s="176">
        <v>400</v>
      </c>
      <c r="G92" s="219">
        <v>280</v>
      </c>
      <c r="H92" s="219">
        <v>240</v>
      </c>
      <c r="I92" s="176">
        <v>480</v>
      </c>
      <c r="J92" s="219">
        <v>336</v>
      </c>
      <c r="K92" s="219">
        <v>288</v>
      </c>
      <c r="L92" s="391">
        <v>1.2</v>
      </c>
      <c r="M92" s="391">
        <v>1.2</v>
      </c>
      <c r="N92" s="391">
        <v>1.2</v>
      </c>
    </row>
    <row r="93" spans="1:14" s="18" customFormat="1" ht="103.5" customHeight="1" x14ac:dyDescent="0.25">
      <c r="A93" s="54">
        <v>90</v>
      </c>
      <c r="B93" s="54" t="s">
        <v>93</v>
      </c>
      <c r="C93" s="440" t="s">
        <v>6612</v>
      </c>
      <c r="D93" s="441"/>
      <c r="E93" s="442"/>
      <c r="F93" s="176">
        <v>350</v>
      </c>
      <c r="G93" s="219">
        <v>244.99999999999997</v>
      </c>
      <c r="H93" s="219">
        <v>210</v>
      </c>
      <c r="I93" s="176">
        <v>384</v>
      </c>
      <c r="J93" s="219">
        <v>268.79999999999995</v>
      </c>
      <c r="K93" s="219">
        <v>230.39999999999998</v>
      </c>
      <c r="L93" s="391">
        <v>1.0971428571428572</v>
      </c>
      <c r="M93" s="391">
        <v>1.097142857142857</v>
      </c>
      <c r="N93" s="391">
        <v>1.097142857142857</v>
      </c>
    </row>
    <row r="94" spans="1:14" s="18" customFormat="1" ht="103.5" customHeight="1" x14ac:dyDescent="0.25">
      <c r="A94" s="54">
        <v>91</v>
      </c>
      <c r="B94" s="54" t="s">
        <v>94</v>
      </c>
      <c r="C94" s="440" t="s">
        <v>6613</v>
      </c>
      <c r="D94" s="441"/>
      <c r="E94" s="442"/>
      <c r="F94" s="176">
        <v>300</v>
      </c>
      <c r="G94" s="219">
        <v>210</v>
      </c>
      <c r="H94" s="219">
        <v>180</v>
      </c>
      <c r="I94" s="176">
        <v>288</v>
      </c>
      <c r="J94" s="219">
        <v>201.6</v>
      </c>
      <c r="K94" s="219">
        <v>172.79999999999998</v>
      </c>
      <c r="L94" s="391">
        <v>0.96</v>
      </c>
      <c r="M94" s="391">
        <v>0.96</v>
      </c>
      <c r="N94" s="391">
        <v>0.95999999999999985</v>
      </c>
    </row>
    <row r="95" spans="1:14" s="18" customFormat="1" ht="78" customHeight="1" x14ac:dyDescent="0.25">
      <c r="A95" s="54">
        <v>92</v>
      </c>
      <c r="B95" s="54" t="s">
        <v>1665</v>
      </c>
      <c r="C95" s="55" t="s">
        <v>6458</v>
      </c>
      <c r="D95" s="55" t="s">
        <v>6447</v>
      </c>
      <c r="E95" s="55" t="s">
        <v>6459</v>
      </c>
      <c r="F95" s="252">
        <v>1200</v>
      </c>
      <c r="G95" s="252">
        <v>840</v>
      </c>
      <c r="H95" s="252">
        <v>720</v>
      </c>
      <c r="I95" s="386">
        <v>1800</v>
      </c>
      <c r="J95" s="252">
        <v>1260</v>
      </c>
      <c r="K95" s="252">
        <v>1080</v>
      </c>
      <c r="L95" s="382">
        <v>1.5</v>
      </c>
      <c r="M95" s="382">
        <v>1.5</v>
      </c>
      <c r="N95" s="382">
        <v>1.5</v>
      </c>
    </row>
    <row r="96" spans="1:14" s="18" customFormat="1" ht="103.5" customHeight="1" x14ac:dyDescent="0.25">
      <c r="A96" s="54">
        <v>93</v>
      </c>
      <c r="B96" s="54" t="s">
        <v>20</v>
      </c>
      <c r="C96" s="440" t="s">
        <v>6614</v>
      </c>
      <c r="D96" s="441"/>
      <c r="E96" s="442"/>
      <c r="F96" s="176">
        <v>600</v>
      </c>
      <c r="G96" s="219">
        <v>420</v>
      </c>
      <c r="H96" s="219">
        <v>360</v>
      </c>
      <c r="I96" s="176">
        <v>900</v>
      </c>
      <c r="J96" s="219">
        <v>630</v>
      </c>
      <c r="K96" s="219">
        <v>540</v>
      </c>
      <c r="L96" s="391">
        <v>1.5</v>
      </c>
      <c r="M96" s="391">
        <v>1.5</v>
      </c>
      <c r="N96" s="391">
        <v>1.5</v>
      </c>
    </row>
    <row r="97" spans="1:14" s="18" customFormat="1" ht="103.5" customHeight="1" x14ac:dyDescent="0.25">
      <c r="A97" s="54">
        <v>94</v>
      </c>
      <c r="B97" s="54" t="s">
        <v>21</v>
      </c>
      <c r="C97" s="440" t="s">
        <v>6615</v>
      </c>
      <c r="D97" s="441"/>
      <c r="E97" s="442"/>
      <c r="F97" s="176">
        <v>500</v>
      </c>
      <c r="G97" s="219">
        <v>350</v>
      </c>
      <c r="H97" s="219">
        <v>300</v>
      </c>
      <c r="I97" s="176">
        <v>720</v>
      </c>
      <c r="J97" s="219">
        <v>503.99999999999994</v>
      </c>
      <c r="K97" s="219">
        <v>432</v>
      </c>
      <c r="L97" s="391">
        <v>1.44</v>
      </c>
      <c r="M97" s="391">
        <v>1.44</v>
      </c>
      <c r="N97" s="391">
        <v>1.44</v>
      </c>
    </row>
    <row r="98" spans="1:14" s="18" customFormat="1" ht="103.5" customHeight="1" x14ac:dyDescent="0.25">
      <c r="A98" s="54">
        <v>95</v>
      </c>
      <c r="B98" s="54" t="s">
        <v>22</v>
      </c>
      <c r="C98" s="440" t="s">
        <v>6616</v>
      </c>
      <c r="D98" s="441"/>
      <c r="E98" s="442"/>
      <c r="F98" s="176">
        <v>400</v>
      </c>
      <c r="G98" s="219">
        <v>280</v>
      </c>
      <c r="H98" s="219">
        <v>240</v>
      </c>
      <c r="I98" s="176">
        <v>540</v>
      </c>
      <c r="J98" s="219">
        <v>378</v>
      </c>
      <c r="K98" s="219">
        <v>324</v>
      </c>
      <c r="L98" s="391">
        <v>1.35</v>
      </c>
      <c r="M98" s="391">
        <v>1.35</v>
      </c>
      <c r="N98" s="391">
        <v>1.35</v>
      </c>
    </row>
    <row r="99" spans="1:14" s="18" customFormat="1" ht="103.5" customHeight="1" x14ac:dyDescent="0.25">
      <c r="A99" s="54">
        <v>96</v>
      </c>
      <c r="B99" s="54" t="s">
        <v>92</v>
      </c>
      <c r="C99" s="440" t="s">
        <v>6617</v>
      </c>
      <c r="D99" s="441"/>
      <c r="E99" s="442"/>
      <c r="F99" s="176">
        <v>600</v>
      </c>
      <c r="G99" s="219">
        <v>420</v>
      </c>
      <c r="H99" s="219">
        <v>360</v>
      </c>
      <c r="I99" s="176">
        <v>720</v>
      </c>
      <c r="J99" s="219">
        <v>503.99999999999994</v>
      </c>
      <c r="K99" s="219">
        <v>432</v>
      </c>
      <c r="L99" s="391">
        <v>1.2</v>
      </c>
      <c r="M99" s="391">
        <v>1.2</v>
      </c>
      <c r="N99" s="391">
        <v>1.2</v>
      </c>
    </row>
    <row r="100" spans="1:14" s="18" customFormat="1" ht="103.5" customHeight="1" x14ac:dyDescent="0.25">
      <c r="A100" s="54">
        <v>97</v>
      </c>
      <c r="B100" s="54" t="s">
        <v>93</v>
      </c>
      <c r="C100" s="440" t="s">
        <v>6618</v>
      </c>
      <c r="D100" s="441"/>
      <c r="E100" s="442"/>
      <c r="F100" s="176">
        <v>500</v>
      </c>
      <c r="G100" s="219">
        <v>350</v>
      </c>
      <c r="H100" s="219">
        <v>300</v>
      </c>
      <c r="I100" s="176">
        <v>576</v>
      </c>
      <c r="J100" s="219">
        <v>403.2</v>
      </c>
      <c r="K100" s="219">
        <v>345.59999999999997</v>
      </c>
      <c r="L100" s="391">
        <v>1.1519999999999999</v>
      </c>
      <c r="M100" s="391">
        <v>1.1519999999999999</v>
      </c>
      <c r="N100" s="391">
        <v>1.1519999999999999</v>
      </c>
    </row>
    <row r="101" spans="1:14" s="18" customFormat="1" ht="103.5" customHeight="1" x14ac:dyDescent="0.25">
      <c r="A101" s="54">
        <v>98</v>
      </c>
      <c r="B101" s="54" t="s">
        <v>94</v>
      </c>
      <c r="C101" s="440" t="s">
        <v>6619</v>
      </c>
      <c r="D101" s="441"/>
      <c r="E101" s="442"/>
      <c r="F101" s="176">
        <v>400</v>
      </c>
      <c r="G101" s="219">
        <v>280</v>
      </c>
      <c r="H101" s="219">
        <v>240</v>
      </c>
      <c r="I101" s="176">
        <v>432</v>
      </c>
      <c r="J101" s="219">
        <v>302.39999999999998</v>
      </c>
      <c r="K101" s="219">
        <v>259.2</v>
      </c>
      <c r="L101" s="391">
        <v>1.08</v>
      </c>
      <c r="M101" s="391">
        <v>1.0799999999999998</v>
      </c>
      <c r="N101" s="391">
        <v>1.0799999999999998</v>
      </c>
    </row>
    <row r="102" spans="1:14" s="18" customFormat="1" ht="84.75" customHeight="1" x14ac:dyDescent="0.25">
      <c r="A102" s="54">
        <v>99</v>
      </c>
      <c r="B102" s="54" t="s">
        <v>1811</v>
      </c>
      <c r="C102" s="55" t="s">
        <v>6526</v>
      </c>
      <c r="D102" s="55" t="s">
        <v>6447</v>
      </c>
      <c r="E102" s="55" t="s">
        <v>6465</v>
      </c>
      <c r="F102" s="252">
        <v>900</v>
      </c>
      <c r="G102" s="252">
        <v>630</v>
      </c>
      <c r="H102" s="252">
        <v>540</v>
      </c>
      <c r="I102" s="386">
        <v>1400</v>
      </c>
      <c r="J102" s="252">
        <v>979.99999999999989</v>
      </c>
      <c r="K102" s="252">
        <v>840</v>
      </c>
      <c r="L102" s="382">
        <v>1.5555555555555556</v>
      </c>
      <c r="M102" s="382">
        <v>1.5555555555555554</v>
      </c>
      <c r="N102" s="382">
        <v>1.5555555555555556</v>
      </c>
    </row>
    <row r="103" spans="1:14" s="18" customFormat="1" ht="103.5" customHeight="1" x14ac:dyDescent="0.25">
      <c r="A103" s="54">
        <v>100</v>
      </c>
      <c r="B103" s="54" t="s">
        <v>20</v>
      </c>
      <c r="C103" s="440" t="s">
        <v>6620</v>
      </c>
      <c r="D103" s="441"/>
      <c r="E103" s="442"/>
      <c r="F103" s="176">
        <v>450</v>
      </c>
      <c r="G103" s="219">
        <v>315</v>
      </c>
      <c r="H103" s="219">
        <v>270</v>
      </c>
      <c r="I103" s="176">
        <v>680</v>
      </c>
      <c r="J103" s="219">
        <v>475.99999999999994</v>
      </c>
      <c r="K103" s="219">
        <v>408</v>
      </c>
      <c r="L103" s="391">
        <v>1.5111111111111111</v>
      </c>
      <c r="M103" s="391">
        <v>1.5111111111111108</v>
      </c>
      <c r="N103" s="391">
        <v>1.5111111111111111</v>
      </c>
    </row>
    <row r="104" spans="1:14" s="18" customFormat="1" ht="103.5" customHeight="1" x14ac:dyDescent="0.25">
      <c r="A104" s="54">
        <v>101</v>
      </c>
      <c r="B104" s="54" t="s">
        <v>21</v>
      </c>
      <c r="C104" s="440" t="s">
        <v>6621</v>
      </c>
      <c r="D104" s="441"/>
      <c r="E104" s="442"/>
      <c r="F104" s="176">
        <v>400</v>
      </c>
      <c r="G104" s="219">
        <v>280</v>
      </c>
      <c r="H104" s="219">
        <v>240</v>
      </c>
      <c r="I104" s="176">
        <v>540</v>
      </c>
      <c r="J104" s="219">
        <v>378</v>
      </c>
      <c r="K104" s="219">
        <v>324</v>
      </c>
      <c r="L104" s="391">
        <v>1.35</v>
      </c>
      <c r="M104" s="391">
        <v>1.35</v>
      </c>
      <c r="N104" s="391">
        <v>1.35</v>
      </c>
    </row>
    <row r="105" spans="1:14" s="18" customFormat="1" ht="103.5" customHeight="1" x14ac:dyDescent="0.25">
      <c r="A105" s="54">
        <v>102</v>
      </c>
      <c r="B105" s="54" t="s">
        <v>22</v>
      </c>
      <c r="C105" s="440" t="s">
        <v>6622</v>
      </c>
      <c r="D105" s="441"/>
      <c r="E105" s="442"/>
      <c r="F105" s="176">
        <v>300</v>
      </c>
      <c r="G105" s="219">
        <v>210</v>
      </c>
      <c r="H105" s="219">
        <v>180</v>
      </c>
      <c r="I105" s="176">
        <v>410</v>
      </c>
      <c r="J105" s="219">
        <v>287</v>
      </c>
      <c r="K105" s="219">
        <v>246</v>
      </c>
      <c r="L105" s="391">
        <v>1.3666666666666667</v>
      </c>
      <c r="M105" s="391">
        <v>1.3666666666666667</v>
      </c>
      <c r="N105" s="391">
        <v>1.3666666666666667</v>
      </c>
    </row>
    <row r="106" spans="1:14" s="18" customFormat="1" ht="103.5" customHeight="1" x14ac:dyDescent="0.25">
      <c r="A106" s="54">
        <v>103</v>
      </c>
      <c r="B106" s="54" t="s">
        <v>92</v>
      </c>
      <c r="C106" s="440" t="s">
        <v>6623</v>
      </c>
      <c r="D106" s="441"/>
      <c r="E106" s="442"/>
      <c r="F106" s="176">
        <v>450</v>
      </c>
      <c r="G106" s="219">
        <v>315</v>
      </c>
      <c r="H106" s="219">
        <v>270</v>
      </c>
      <c r="I106" s="176">
        <v>544</v>
      </c>
      <c r="J106" s="219">
        <v>380.79999999999995</v>
      </c>
      <c r="K106" s="219">
        <v>326.39999999999998</v>
      </c>
      <c r="L106" s="391">
        <v>1.2088888888888889</v>
      </c>
      <c r="M106" s="391">
        <v>1.2088888888888887</v>
      </c>
      <c r="N106" s="391">
        <v>1.2088888888888889</v>
      </c>
    </row>
    <row r="107" spans="1:14" s="18" customFormat="1" ht="103.5" customHeight="1" x14ac:dyDescent="0.25">
      <c r="A107" s="54">
        <v>104</v>
      </c>
      <c r="B107" s="54" t="s">
        <v>93</v>
      </c>
      <c r="C107" s="440" t="s">
        <v>6624</v>
      </c>
      <c r="D107" s="441"/>
      <c r="E107" s="442"/>
      <c r="F107" s="176">
        <v>400</v>
      </c>
      <c r="G107" s="219">
        <v>280</v>
      </c>
      <c r="H107" s="219">
        <v>240</v>
      </c>
      <c r="I107" s="176">
        <v>432</v>
      </c>
      <c r="J107" s="219">
        <v>302.39999999999998</v>
      </c>
      <c r="K107" s="219">
        <v>259.2</v>
      </c>
      <c r="L107" s="391">
        <v>1.08</v>
      </c>
      <c r="M107" s="391">
        <v>1.0799999999999998</v>
      </c>
      <c r="N107" s="391">
        <v>1.0799999999999998</v>
      </c>
    </row>
    <row r="108" spans="1:14" s="18" customFormat="1" ht="103.5" customHeight="1" x14ac:dyDescent="0.25">
      <c r="A108" s="54">
        <v>105</v>
      </c>
      <c r="B108" s="54" t="s">
        <v>94</v>
      </c>
      <c r="C108" s="440" t="s">
        <v>6625</v>
      </c>
      <c r="D108" s="441"/>
      <c r="E108" s="442"/>
      <c r="F108" s="176">
        <v>300</v>
      </c>
      <c r="G108" s="219">
        <v>210</v>
      </c>
      <c r="H108" s="219">
        <v>180</v>
      </c>
      <c r="I108" s="176">
        <v>328</v>
      </c>
      <c r="J108" s="219">
        <v>229.6</v>
      </c>
      <c r="K108" s="219">
        <v>196.79999999999998</v>
      </c>
      <c r="L108" s="391">
        <v>1.0933333333333333</v>
      </c>
      <c r="M108" s="391">
        <v>1.0933333333333333</v>
      </c>
      <c r="N108" s="391">
        <v>1.0933333333333333</v>
      </c>
    </row>
    <row r="109" spans="1:14" s="18" customFormat="1" ht="47.25" customHeight="1" x14ac:dyDescent="0.25">
      <c r="A109" s="54">
        <v>106</v>
      </c>
      <c r="B109" s="54" t="s">
        <v>1667</v>
      </c>
      <c r="C109" s="55" t="s">
        <v>6466</v>
      </c>
      <c r="D109" s="55" t="s">
        <v>6467</v>
      </c>
      <c r="E109" s="55" t="s">
        <v>6468</v>
      </c>
      <c r="F109" s="252">
        <v>900</v>
      </c>
      <c r="G109" s="252">
        <v>630</v>
      </c>
      <c r="H109" s="252">
        <v>540</v>
      </c>
      <c r="I109" s="386">
        <v>1400</v>
      </c>
      <c r="J109" s="252">
        <v>979.99999999999989</v>
      </c>
      <c r="K109" s="252">
        <v>840</v>
      </c>
      <c r="L109" s="382">
        <v>1.5555555555555556</v>
      </c>
      <c r="M109" s="382">
        <v>1.5555555555555554</v>
      </c>
      <c r="N109" s="382">
        <v>1.5555555555555556</v>
      </c>
    </row>
    <row r="110" spans="1:14" s="18" customFormat="1" ht="103.5" customHeight="1" x14ac:dyDescent="0.25">
      <c r="A110" s="54">
        <v>107</v>
      </c>
      <c r="B110" s="54" t="s">
        <v>20</v>
      </c>
      <c r="C110" s="440" t="s">
        <v>6626</v>
      </c>
      <c r="D110" s="441"/>
      <c r="E110" s="442"/>
      <c r="F110" s="176">
        <v>450</v>
      </c>
      <c r="G110" s="219">
        <v>315</v>
      </c>
      <c r="H110" s="219">
        <v>270</v>
      </c>
      <c r="I110" s="176">
        <v>680</v>
      </c>
      <c r="J110" s="219">
        <v>475.99999999999994</v>
      </c>
      <c r="K110" s="219">
        <v>408</v>
      </c>
      <c r="L110" s="391">
        <v>1.5111111111111111</v>
      </c>
      <c r="M110" s="391">
        <v>1.5111111111111108</v>
      </c>
      <c r="N110" s="391">
        <v>1.5111111111111111</v>
      </c>
    </row>
    <row r="111" spans="1:14" s="18" customFormat="1" ht="103.5" customHeight="1" x14ac:dyDescent="0.25">
      <c r="A111" s="54">
        <v>108</v>
      </c>
      <c r="B111" s="54" t="s">
        <v>21</v>
      </c>
      <c r="C111" s="440" t="s">
        <v>6627</v>
      </c>
      <c r="D111" s="441"/>
      <c r="E111" s="442"/>
      <c r="F111" s="176">
        <v>400</v>
      </c>
      <c r="G111" s="219">
        <v>280</v>
      </c>
      <c r="H111" s="219">
        <v>240</v>
      </c>
      <c r="I111" s="176">
        <v>540</v>
      </c>
      <c r="J111" s="219">
        <v>378</v>
      </c>
      <c r="K111" s="219">
        <v>324</v>
      </c>
      <c r="L111" s="391">
        <v>1.35</v>
      </c>
      <c r="M111" s="391">
        <v>1.35</v>
      </c>
      <c r="N111" s="391">
        <v>1.35</v>
      </c>
    </row>
    <row r="112" spans="1:14" s="18" customFormat="1" ht="103.5" customHeight="1" x14ac:dyDescent="0.25">
      <c r="A112" s="54">
        <v>109</v>
      </c>
      <c r="B112" s="54" t="s">
        <v>22</v>
      </c>
      <c r="C112" s="440" t="s">
        <v>6628</v>
      </c>
      <c r="D112" s="441"/>
      <c r="E112" s="442"/>
      <c r="F112" s="176">
        <v>300</v>
      </c>
      <c r="G112" s="219">
        <v>210</v>
      </c>
      <c r="H112" s="219">
        <v>180</v>
      </c>
      <c r="I112" s="176">
        <v>410</v>
      </c>
      <c r="J112" s="219">
        <v>287</v>
      </c>
      <c r="K112" s="219">
        <v>246</v>
      </c>
      <c r="L112" s="391">
        <v>1.3666666666666667</v>
      </c>
      <c r="M112" s="391">
        <v>1.3666666666666667</v>
      </c>
      <c r="N112" s="391">
        <v>1.3666666666666667</v>
      </c>
    </row>
    <row r="113" spans="1:14" s="18" customFormat="1" ht="103.5" customHeight="1" x14ac:dyDescent="0.25">
      <c r="A113" s="54">
        <v>110</v>
      </c>
      <c r="B113" s="54" t="s">
        <v>92</v>
      </c>
      <c r="C113" s="440" t="s">
        <v>6629</v>
      </c>
      <c r="D113" s="441"/>
      <c r="E113" s="442"/>
      <c r="F113" s="176">
        <v>450</v>
      </c>
      <c r="G113" s="219">
        <v>315</v>
      </c>
      <c r="H113" s="219">
        <v>270</v>
      </c>
      <c r="I113" s="176">
        <v>544</v>
      </c>
      <c r="J113" s="219">
        <v>380.79999999999995</v>
      </c>
      <c r="K113" s="219">
        <v>326.39999999999998</v>
      </c>
      <c r="L113" s="391">
        <v>1.2088888888888889</v>
      </c>
      <c r="M113" s="391">
        <v>1.2088888888888887</v>
      </c>
      <c r="N113" s="391">
        <v>1.2088888888888889</v>
      </c>
    </row>
    <row r="114" spans="1:14" s="18" customFormat="1" ht="103.5" customHeight="1" x14ac:dyDescent="0.25">
      <c r="A114" s="54">
        <v>111</v>
      </c>
      <c r="B114" s="54" t="s">
        <v>93</v>
      </c>
      <c r="C114" s="440" t="s">
        <v>6630</v>
      </c>
      <c r="D114" s="441"/>
      <c r="E114" s="442"/>
      <c r="F114" s="176">
        <v>400</v>
      </c>
      <c r="G114" s="219">
        <v>280</v>
      </c>
      <c r="H114" s="219">
        <v>240</v>
      </c>
      <c r="I114" s="176">
        <v>432</v>
      </c>
      <c r="J114" s="219">
        <v>302.39999999999998</v>
      </c>
      <c r="K114" s="219">
        <v>259.2</v>
      </c>
      <c r="L114" s="391">
        <v>1.08</v>
      </c>
      <c r="M114" s="391">
        <v>1.0799999999999998</v>
      </c>
      <c r="N114" s="391">
        <v>1.0799999999999998</v>
      </c>
    </row>
    <row r="115" spans="1:14" s="18" customFormat="1" ht="103.5" customHeight="1" x14ac:dyDescent="0.25">
      <c r="A115" s="54">
        <v>112</v>
      </c>
      <c r="B115" s="54" t="s">
        <v>94</v>
      </c>
      <c r="C115" s="440" t="s">
        <v>6631</v>
      </c>
      <c r="D115" s="441"/>
      <c r="E115" s="442"/>
      <c r="F115" s="176">
        <v>300</v>
      </c>
      <c r="G115" s="219">
        <v>210</v>
      </c>
      <c r="H115" s="219">
        <v>180</v>
      </c>
      <c r="I115" s="176">
        <v>328</v>
      </c>
      <c r="J115" s="219">
        <v>229.6</v>
      </c>
      <c r="K115" s="219">
        <v>196.79999999999998</v>
      </c>
      <c r="L115" s="391">
        <v>1.0933333333333333</v>
      </c>
      <c r="M115" s="391">
        <v>1.0933333333333333</v>
      </c>
      <c r="N115" s="391">
        <v>1.0933333333333333</v>
      </c>
    </row>
    <row r="116" spans="1:14" ht="30.75" customHeight="1" x14ac:dyDescent="0.25">
      <c r="A116" s="54">
        <v>113</v>
      </c>
      <c r="B116" s="54" t="s">
        <v>1669</v>
      </c>
      <c r="C116" s="55" t="s">
        <v>6469</v>
      </c>
      <c r="D116" s="55" t="s">
        <v>6467</v>
      </c>
      <c r="E116" s="55" t="s">
        <v>148</v>
      </c>
      <c r="F116" s="252">
        <v>900</v>
      </c>
      <c r="G116" s="252">
        <v>630</v>
      </c>
      <c r="H116" s="252">
        <v>540</v>
      </c>
      <c r="I116" s="386">
        <v>1400</v>
      </c>
      <c r="J116" s="252">
        <v>979.99999999999989</v>
      </c>
      <c r="K116" s="252">
        <v>840</v>
      </c>
      <c r="L116" s="382">
        <v>1.5555555555555556</v>
      </c>
      <c r="M116" s="382">
        <v>1.5555555555555554</v>
      </c>
      <c r="N116" s="382">
        <v>1.5555555555555556</v>
      </c>
    </row>
    <row r="117" spans="1:14" ht="103.5" customHeight="1" x14ac:dyDescent="0.25">
      <c r="A117" s="54">
        <v>114</v>
      </c>
      <c r="B117" s="54" t="s">
        <v>20</v>
      </c>
      <c r="C117" s="440" t="s">
        <v>6632</v>
      </c>
      <c r="D117" s="441"/>
      <c r="E117" s="442"/>
      <c r="F117" s="176">
        <v>450</v>
      </c>
      <c r="G117" s="219">
        <v>315</v>
      </c>
      <c r="H117" s="219">
        <v>270</v>
      </c>
      <c r="I117" s="176">
        <v>680</v>
      </c>
      <c r="J117" s="219">
        <v>475.99999999999994</v>
      </c>
      <c r="K117" s="219">
        <v>408</v>
      </c>
      <c r="L117" s="391">
        <v>1.5111111111111111</v>
      </c>
      <c r="M117" s="391">
        <v>1.5111111111111108</v>
      </c>
      <c r="N117" s="391">
        <v>1.5111111111111111</v>
      </c>
    </row>
    <row r="118" spans="1:14" ht="103.5" customHeight="1" x14ac:dyDescent="0.25">
      <c r="A118" s="54">
        <v>115</v>
      </c>
      <c r="B118" s="54" t="s">
        <v>21</v>
      </c>
      <c r="C118" s="440" t="s">
        <v>6633</v>
      </c>
      <c r="D118" s="441"/>
      <c r="E118" s="442"/>
      <c r="F118" s="176">
        <v>400</v>
      </c>
      <c r="G118" s="219">
        <v>280</v>
      </c>
      <c r="H118" s="219">
        <v>240</v>
      </c>
      <c r="I118" s="176">
        <v>540</v>
      </c>
      <c r="J118" s="219">
        <v>378</v>
      </c>
      <c r="K118" s="219">
        <v>324</v>
      </c>
      <c r="L118" s="391">
        <v>1.35</v>
      </c>
      <c r="M118" s="391">
        <v>1.35</v>
      </c>
      <c r="N118" s="391">
        <v>1.35</v>
      </c>
    </row>
    <row r="119" spans="1:14" ht="103.5" customHeight="1" x14ac:dyDescent="0.25">
      <c r="A119" s="54">
        <v>116</v>
      </c>
      <c r="B119" s="54" t="s">
        <v>22</v>
      </c>
      <c r="C119" s="440" t="s">
        <v>6634</v>
      </c>
      <c r="D119" s="441"/>
      <c r="E119" s="442"/>
      <c r="F119" s="176">
        <v>300</v>
      </c>
      <c r="G119" s="219">
        <v>210</v>
      </c>
      <c r="H119" s="219">
        <v>180</v>
      </c>
      <c r="I119" s="176">
        <v>410</v>
      </c>
      <c r="J119" s="219">
        <v>287</v>
      </c>
      <c r="K119" s="219">
        <v>246</v>
      </c>
      <c r="L119" s="391">
        <v>1.3666666666666667</v>
      </c>
      <c r="M119" s="391">
        <v>1.3666666666666667</v>
      </c>
      <c r="N119" s="391">
        <v>1.3666666666666667</v>
      </c>
    </row>
    <row r="120" spans="1:14" ht="103.5" customHeight="1" x14ac:dyDescent="0.25">
      <c r="A120" s="54">
        <v>117</v>
      </c>
      <c r="B120" s="54" t="s">
        <v>92</v>
      </c>
      <c r="C120" s="440" t="s">
        <v>6635</v>
      </c>
      <c r="D120" s="441"/>
      <c r="E120" s="442"/>
      <c r="F120" s="176">
        <v>450</v>
      </c>
      <c r="G120" s="219">
        <v>315</v>
      </c>
      <c r="H120" s="219">
        <v>270</v>
      </c>
      <c r="I120" s="176">
        <v>544</v>
      </c>
      <c r="J120" s="219">
        <v>380.79999999999995</v>
      </c>
      <c r="K120" s="219">
        <v>326.39999999999998</v>
      </c>
      <c r="L120" s="391">
        <v>1.2088888888888889</v>
      </c>
      <c r="M120" s="391">
        <v>1.2088888888888887</v>
      </c>
      <c r="N120" s="391">
        <v>1.2088888888888889</v>
      </c>
    </row>
    <row r="121" spans="1:14" ht="103.5" customHeight="1" x14ac:dyDescent="0.25">
      <c r="A121" s="54">
        <v>118</v>
      </c>
      <c r="B121" s="54" t="s">
        <v>93</v>
      </c>
      <c r="C121" s="440" t="s">
        <v>6636</v>
      </c>
      <c r="D121" s="441"/>
      <c r="E121" s="442"/>
      <c r="F121" s="176">
        <v>400</v>
      </c>
      <c r="G121" s="219">
        <v>280</v>
      </c>
      <c r="H121" s="219">
        <v>240</v>
      </c>
      <c r="I121" s="176">
        <v>432</v>
      </c>
      <c r="J121" s="219">
        <v>302.39999999999998</v>
      </c>
      <c r="K121" s="219">
        <v>259.2</v>
      </c>
      <c r="L121" s="391">
        <v>1.08</v>
      </c>
      <c r="M121" s="391">
        <v>1.0799999999999998</v>
      </c>
      <c r="N121" s="391">
        <v>1.0799999999999998</v>
      </c>
    </row>
    <row r="122" spans="1:14" ht="103.5" customHeight="1" x14ac:dyDescent="0.25">
      <c r="A122" s="54">
        <v>119</v>
      </c>
      <c r="B122" s="54" t="s">
        <v>94</v>
      </c>
      <c r="C122" s="440" t="s">
        <v>6637</v>
      </c>
      <c r="D122" s="441"/>
      <c r="E122" s="442"/>
      <c r="F122" s="176">
        <v>300</v>
      </c>
      <c r="G122" s="219">
        <v>210</v>
      </c>
      <c r="H122" s="219">
        <v>180</v>
      </c>
      <c r="I122" s="176">
        <v>328</v>
      </c>
      <c r="J122" s="219">
        <v>229.6</v>
      </c>
      <c r="K122" s="219">
        <v>196.79999999999998</v>
      </c>
      <c r="L122" s="391">
        <v>1.0933333333333333</v>
      </c>
      <c r="M122" s="391">
        <v>1.0933333333333333</v>
      </c>
      <c r="N122" s="391">
        <v>1.0933333333333333</v>
      </c>
    </row>
    <row r="123" spans="1:14" ht="31.5" customHeight="1" x14ac:dyDescent="0.25">
      <c r="A123" s="54">
        <v>120</v>
      </c>
      <c r="B123" s="54" t="s">
        <v>1337</v>
      </c>
      <c r="C123" s="55" t="s">
        <v>155</v>
      </c>
      <c r="D123" s="55" t="s">
        <v>6474</v>
      </c>
      <c r="E123" s="55"/>
      <c r="F123" s="252">
        <v>2600</v>
      </c>
      <c r="G123" s="252">
        <v>1819.9999999999998</v>
      </c>
      <c r="H123" s="252">
        <v>1560</v>
      </c>
      <c r="I123" s="386">
        <v>4400</v>
      </c>
      <c r="J123" s="252">
        <v>3080</v>
      </c>
      <c r="K123" s="252">
        <v>2640</v>
      </c>
      <c r="L123" s="382">
        <v>1.6923076923076923</v>
      </c>
      <c r="M123" s="382">
        <v>1.6923076923076925</v>
      </c>
      <c r="N123" s="382">
        <v>1.6923076923076923</v>
      </c>
    </row>
    <row r="124" spans="1:14" ht="103.5" customHeight="1" x14ac:dyDescent="0.25">
      <c r="A124" s="54">
        <v>121</v>
      </c>
      <c r="B124" s="54" t="s">
        <v>20</v>
      </c>
      <c r="C124" s="440" t="s">
        <v>6638</v>
      </c>
      <c r="D124" s="441"/>
      <c r="E124" s="442"/>
      <c r="F124" s="176">
        <v>1000</v>
      </c>
      <c r="G124" s="219">
        <v>700</v>
      </c>
      <c r="H124" s="219">
        <v>600</v>
      </c>
      <c r="I124" s="176">
        <v>2200</v>
      </c>
      <c r="J124" s="219">
        <v>1540</v>
      </c>
      <c r="K124" s="219">
        <v>1320</v>
      </c>
      <c r="L124" s="391">
        <v>2.2000000000000002</v>
      </c>
      <c r="M124" s="391">
        <v>2.2000000000000002</v>
      </c>
      <c r="N124" s="391">
        <v>2.2000000000000002</v>
      </c>
    </row>
    <row r="125" spans="1:14" ht="103.5" customHeight="1" x14ac:dyDescent="0.25">
      <c r="A125" s="54">
        <v>122</v>
      </c>
      <c r="B125" s="54" t="s">
        <v>21</v>
      </c>
      <c r="C125" s="440" t="s">
        <v>6639</v>
      </c>
      <c r="D125" s="441"/>
      <c r="E125" s="442"/>
      <c r="F125" s="176">
        <v>650</v>
      </c>
      <c r="G125" s="219">
        <v>454.99999999999994</v>
      </c>
      <c r="H125" s="219">
        <v>390</v>
      </c>
      <c r="I125" s="176">
        <v>1800</v>
      </c>
      <c r="J125" s="219">
        <v>1260</v>
      </c>
      <c r="K125" s="219">
        <v>1080</v>
      </c>
      <c r="L125" s="391">
        <v>2.7692307692307692</v>
      </c>
      <c r="M125" s="391">
        <v>2.7692307692307696</v>
      </c>
      <c r="N125" s="391">
        <v>2.7692307692307692</v>
      </c>
    </row>
    <row r="126" spans="1:14" ht="103.5" customHeight="1" x14ac:dyDescent="0.25">
      <c r="A126" s="54">
        <v>123</v>
      </c>
      <c r="B126" s="54" t="s">
        <v>22</v>
      </c>
      <c r="C126" s="440" t="s">
        <v>6640</v>
      </c>
      <c r="D126" s="441"/>
      <c r="E126" s="442"/>
      <c r="F126" s="176">
        <v>500</v>
      </c>
      <c r="G126" s="219">
        <v>350</v>
      </c>
      <c r="H126" s="219">
        <v>300</v>
      </c>
      <c r="I126" s="176">
        <v>1300</v>
      </c>
      <c r="J126" s="219">
        <v>909.99999999999989</v>
      </c>
      <c r="K126" s="219">
        <v>780</v>
      </c>
      <c r="L126" s="391">
        <v>2.6</v>
      </c>
      <c r="M126" s="391">
        <v>2.5999999999999996</v>
      </c>
      <c r="N126" s="391">
        <v>2.6</v>
      </c>
    </row>
    <row r="127" spans="1:14" ht="103.5" customHeight="1" x14ac:dyDescent="0.25">
      <c r="A127" s="54">
        <v>124</v>
      </c>
      <c r="B127" s="54" t="s">
        <v>92</v>
      </c>
      <c r="C127" s="440" t="s">
        <v>6641</v>
      </c>
      <c r="D127" s="441"/>
      <c r="E127" s="442"/>
      <c r="F127" s="176">
        <v>1000</v>
      </c>
      <c r="G127" s="219">
        <v>700</v>
      </c>
      <c r="H127" s="219">
        <v>600</v>
      </c>
      <c r="I127" s="176">
        <v>1760</v>
      </c>
      <c r="J127" s="219">
        <v>1232</v>
      </c>
      <c r="K127" s="219">
        <v>1056</v>
      </c>
      <c r="L127" s="391">
        <v>1.76</v>
      </c>
      <c r="M127" s="391">
        <v>1.76</v>
      </c>
      <c r="N127" s="391">
        <v>1.76</v>
      </c>
    </row>
    <row r="128" spans="1:14" ht="103.5" customHeight="1" x14ac:dyDescent="0.25">
      <c r="A128" s="54">
        <v>125</v>
      </c>
      <c r="B128" s="54" t="s">
        <v>93</v>
      </c>
      <c r="C128" s="440" t="s">
        <v>6642</v>
      </c>
      <c r="D128" s="441"/>
      <c r="E128" s="442"/>
      <c r="F128" s="176">
        <v>650</v>
      </c>
      <c r="G128" s="219">
        <v>454.99999999999994</v>
      </c>
      <c r="H128" s="219">
        <v>390</v>
      </c>
      <c r="I128" s="176">
        <v>1440</v>
      </c>
      <c r="J128" s="219">
        <v>1007.9999999999999</v>
      </c>
      <c r="K128" s="219">
        <v>864</v>
      </c>
      <c r="L128" s="391">
        <v>2.2153846153846155</v>
      </c>
      <c r="M128" s="391">
        <v>2.2153846153846155</v>
      </c>
      <c r="N128" s="391">
        <v>2.2153846153846155</v>
      </c>
    </row>
    <row r="129" spans="1:14" ht="103.5" customHeight="1" x14ac:dyDescent="0.25">
      <c r="A129" s="54">
        <v>126</v>
      </c>
      <c r="B129" s="54" t="s">
        <v>94</v>
      </c>
      <c r="C129" s="440" t="s">
        <v>6643</v>
      </c>
      <c r="D129" s="441"/>
      <c r="E129" s="442"/>
      <c r="F129" s="176">
        <v>500</v>
      </c>
      <c r="G129" s="219">
        <v>350</v>
      </c>
      <c r="H129" s="219">
        <v>300</v>
      </c>
      <c r="I129" s="176">
        <v>1040</v>
      </c>
      <c r="J129" s="219">
        <v>728</v>
      </c>
      <c r="K129" s="219">
        <v>624</v>
      </c>
      <c r="L129" s="391">
        <v>2.08</v>
      </c>
      <c r="M129" s="391">
        <v>2.08</v>
      </c>
      <c r="N129" s="391">
        <v>2.08</v>
      </c>
    </row>
    <row r="130" spans="1:14" ht="31.5" customHeight="1" x14ac:dyDescent="0.25">
      <c r="A130" s="54">
        <v>127</v>
      </c>
      <c r="B130" s="54" t="s">
        <v>1341</v>
      </c>
      <c r="C130" s="55" t="s">
        <v>155</v>
      </c>
      <c r="D130" s="55" t="s">
        <v>6479</v>
      </c>
      <c r="E130" s="55" t="s">
        <v>6480</v>
      </c>
      <c r="F130" s="252">
        <v>2200</v>
      </c>
      <c r="G130" s="252">
        <v>1540</v>
      </c>
      <c r="H130" s="252">
        <v>1320</v>
      </c>
      <c r="I130" s="386">
        <v>3700</v>
      </c>
      <c r="J130" s="252">
        <v>2590</v>
      </c>
      <c r="K130" s="252">
        <v>2220</v>
      </c>
      <c r="L130" s="382">
        <v>1.6818181818181819</v>
      </c>
      <c r="M130" s="382">
        <v>1.6818181818181819</v>
      </c>
      <c r="N130" s="382">
        <v>1.6818181818181819</v>
      </c>
    </row>
    <row r="131" spans="1:14" ht="103.5" customHeight="1" x14ac:dyDescent="0.25">
      <c r="A131" s="54">
        <v>128</v>
      </c>
      <c r="B131" s="54" t="s">
        <v>20</v>
      </c>
      <c r="C131" s="440" t="s">
        <v>6644</v>
      </c>
      <c r="D131" s="441"/>
      <c r="E131" s="442"/>
      <c r="F131" s="176">
        <v>900</v>
      </c>
      <c r="G131" s="219">
        <v>630</v>
      </c>
      <c r="H131" s="219">
        <v>540</v>
      </c>
      <c r="I131" s="176">
        <v>1900</v>
      </c>
      <c r="J131" s="219">
        <v>1330</v>
      </c>
      <c r="K131" s="219">
        <v>1140</v>
      </c>
      <c r="L131" s="391">
        <v>2.1111111111111112</v>
      </c>
      <c r="M131" s="391">
        <v>2.1111111111111112</v>
      </c>
      <c r="N131" s="391">
        <v>2.1111111111111112</v>
      </c>
    </row>
    <row r="132" spans="1:14" ht="103.5" customHeight="1" x14ac:dyDescent="0.25">
      <c r="A132" s="54">
        <v>129</v>
      </c>
      <c r="B132" s="54" t="s">
        <v>21</v>
      </c>
      <c r="C132" s="440" t="s">
        <v>6645</v>
      </c>
      <c r="D132" s="441"/>
      <c r="E132" s="442"/>
      <c r="F132" s="176">
        <v>650</v>
      </c>
      <c r="G132" s="219">
        <v>454.99999999999994</v>
      </c>
      <c r="H132" s="219">
        <v>390</v>
      </c>
      <c r="I132" s="176">
        <v>1500</v>
      </c>
      <c r="J132" s="219">
        <v>1050</v>
      </c>
      <c r="K132" s="219">
        <v>900</v>
      </c>
      <c r="L132" s="391">
        <v>2.3076923076923075</v>
      </c>
      <c r="M132" s="391">
        <v>2.3076923076923079</v>
      </c>
      <c r="N132" s="391">
        <v>2.3076923076923075</v>
      </c>
    </row>
    <row r="133" spans="1:14" ht="103.5" customHeight="1" x14ac:dyDescent="0.25">
      <c r="A133" s="54">
        <v>130</v>
      </c>
      <c r="B133" s="54" t="s">
        <v>22</v>
      </c>
      <c r="C133" s="440" t="s">
        <v>6646</v>
      </c>
      <c r="D133" s="441"/>
      <c r="E133" s="442"/>
      <c r="F133" s="176">
        <v>500</v>
      </c>
      <c r="G133" s="219">
        <v>350</v>
      </c>
      <c r="H133" s="219">
        <v>300</v>
      </c>
      <c r="I133" s="176">
        <v>1100</v>
      </c>
      <c r="J133" s="219">
        <v>770</v>
      </c>
      <c r="K133" s="219">
        <v>660</v>
      </c>
      <c r="L133" s="391">
        <v>2.2000000000000002</v>
      </c>
      <c r="M133" s="391">
        <v>2.2000000000000002</v>
      </c>
      <c r="N133" s="391">
        <v>2.2000000000000002</v>
      </c>
    </row>
    <row r="134" spans="1:14" ht="103.5" customHeight="1" x14ac:dyDescent="0.25">
      <c r="A134" s="54">
        <v>131</v>
      </c>
      <c r="B134" s="54" t="s">
        <v>92</v>
      </c>
      <c r="C134" s="440" t="s">
        <v>6647</v>
      </c>
      <c r="D134" s="441"/>
      <c r="E134" s="442"/>
      <c r="F134" s="176">
        <v>900</v>
      </c>
      <c r="G134" s="219">
        <v>630</v>
      </c>
      <c r="H134" s="219">
        <v>540</v>
      </c>
      <c r="I134" s="176">
        <v>1520</v>
      </c>
      <c r="J134" s="219">
        <v>1064</v>
      </c>
      <c r="K134" s="219">
        <v>912</v>
      </c>
      <c r="L134" s="391">
        <v>1.6888888888888889</v>
      </c>
      <c r="M134" s="391">
        <v>1.6888888888888889</v>
      </c>
      <c r="N134" s="391">
        <v>1.6888888888888889</v>
      </c>
    </row>
    <row r="135" spans="1:14" ht="103.5" customHeight="1" x14ac:dyDescent="0.25">
      <c r="A135" s="54">
        <v>132</v>
      </c>
      <c r="B135" s="54" t="s">
        <v>93</v>
      </c>
      <c r="C135" s="440" t="s">
        <v>6648</v>
      </c>
      <c r="D135" s="441"/>
      <c r="E135" s="442"/>
      <c r="F135" s="176">
        <v>650</v>
      </c>
      <c r="G135" s="219">
        <v>454.99999999999994</v>
      </c>
      <c r="H135" s="219">
        <v>390</v>
      </c>
      <c r="I135" s="176">
        <v>1200</v>
      </c>
      <c r="J135" s="219">
        <v>840</v>
      </c>
      <c r="K135" s="219">
        <v>720</v>
      </c>
      <c r="L135" s="391">
        <v>1.8461538461538463</v>
      </c>
      <c r="M135" s="391">
        <v>1.8461538461538465</v>
      </c>
      <c r="N135" s="391">
        <v>1.8461538461538463</v>
      </c>
    </row>
    <row r="136" spans="1:14" ht="103.5" customHeight="1" x14ac:dyDescent="0.25">
      <c r="A136" s="54">
        <v>133</v>
      </c>
      <c r="B136" s="54" t="s">
        <v>94</v>
      </c>
      <c r="C136" s="440" t="s">
        <v>6649</v>
      </c>
      <c r="D136" s="441"/>
      <c r="E136" s="442"/>
      <c r="F136" s="176">
        <v>500</v>
      </c>
      <c r="G136" s="219">
        <v>350</v>
      </c>
      <c r="H136" s="219">
        <v>300</v>
      </c>
      <c r="I136" s="176">
        <v>880</v>
      </c>
      <c r="J136" s="219">
        <v>616</v>
      </c>
      <c r="K136" s="219">
        <v>528</v>
      </c>
      <c r="L136" s="391">
        <v>1.76</v>
      </c>
      <c r="M136" s="391">
        <v>1.76</v>
      </c>
      <c r="N136" s="391">
        <v>1.76</v>
      </c>
    </row>
    <row r="137" spans="1:14" ht="31.5" customHeight="1" x14ac:dyDescent="0.25">
      <c r="A137" s="54">
        <v>134</v>
      </c>
      <c r="B137" s="54" t="s">
        <v>1341</v>
      </c>
      <c r="C137" s="55" t="s">
        <v>155</v>
      </c>
      <c r="D137" s="55" t="s">
        <v>6481</v>
      </c>
      <c r="E137" s="55" t="s">
        <v>6482</v>
      </c>
      <c r="F137" s="252">
        <v>2200</v>
      </c>
      <c r="G137" s="252">
        <v>1540</v>
      </c>
      <c r="H137" s="252">
        <v>1320</v>
      </c>
      <c r="I137" s="386">
        <v>3700</v>
      </c>
      <c r="J137" s="252">
        <v>2590</v>
      </c>
      <c r="K137" s="252">
        <v>2220</v>
      </c>
      <c r="L137" s="382">
        <v>1.6818181818181819</v>
      </c>
      <c r="M137" s="382">
        <v>1.6818181818181819</v>
      </c>
      <c r="N137" s="382">
        <v>1.6818181818181819</v>
      </c>
    </row>
    <row r="138" spans="1:14" ht="103.5" customHeight="1" x14ac:dyDescent="0.25">
      <c r="A138" s="54">
        <v>135</v>
      </c>
      <c r="B138" s="54" t="s">
        <v>20</v>
      </c>
      <c r="C138" s="440" t="s">
        <v>6650</v>
      </c>
      <c r="D138" s="441"/>
      <c r="E138" s="442"/>
      <c r="F138" s="176">
        <v>900</v>
      </c>
      <c r="G138" s="219">
        <v>630</v>
      </c>
      <c r="H138" s="219">
        <v>540</v>
      </c>
      <c r="I138" s="176">
        <v>1900</v>
      </c>
      <c r="J138" s="219">
        <v>1330</v>
      </c>
      <c r="K138" s="219">
        <v>1140</v>
      </c>
      <c r="L138" s="391">
        <v>2.1111111111111112</v>
      </c>
      <c r="M138" s="391">
        <v>2.1111111111111112</v>
      </c>
      <c r="N138" s="391">
        <v>2.1111111111111112</v>
      </c>
    </row>
    <row r="139" spans="1:14" ht="103.5" customHeight="1" x14ac:dyDescent="0.25">
      <c r="A139" s="54">
        <v>136</v>
      </c>
      <c r="B139" s="54" t="s">
        <v>21</v>
      </c>
      <c r="C139" s="440" t="s">
        <v>6651</v>
      </c>
      <c r="D139" s="441"/>
      <c r="E139" s="442"/>
      <c r="F139" s="176">
        <v>650</v>
      </c>
      <c r="G139" s="219">
        <v>454.99999999999994</v>
      </c>
      <c r="H139" s="219">
        <v>390</v>
      </c>
      <c r="I139" s="176">
        <v>1500</v>
      </c>
      <c r="J139" s="219">
        <v>1050</v>
      </c>
      <c r="K139" s="219">
        <v>900</v>
      </c>
      <c r="L139" s="391">
        <v>2.3076923076923075</v>
      </c>
      <c r="M139" s="391">
        <v>2.3076923076923079</v>
      </c>
      <c r="N139" s="391">
        <v>2.3076923076923075</v>
      </c>
    </row>
    <row r="140" spans="1:14" ht="103.5" customHeight="1" x14ac:dyDescent="0.25">
      <c r="A140" s="54">
        <v>137</v>
      </c>
      <c r="B140" s="54" t="s">
        <v>22</v>
      </c>
      <c r="C140" s="440" t="s">
        <v>6652</v>
      </c>
      <c r="D140" s="441"/>
      <c r="E140" s="442"/>
      <c r="F140" s="176">
        <v>500</v>
      </c>
      <c r="G140" s="219">
        <v>350</v>
      </c>
      <c r="H140" s="219">
        <v>300</v>
      </c>
      <c r="I140" s="176">
        <v>1100</v>
      </c>
      <c r="J140" s="219">
        <v>770</v>
      </c>
      <c r="K140" s="219">
        <v>660</v>
      </c>
      <c r="L140" s="391">
        <v>2.2000000000000002</v>
      </c>
      <c r="M140" s="391">
        <v>2.2000000000000002</v>
      </c>
      <c r="N140" s="391">
        <v>2.2000000000000002</v>
      </c>
    </row>
    <row r="141" spans="1:14" ht="103.5" customHeight="1" x14ac:dyDescent="0.25">
      <c r="A141" s="54">
        <v>138</v>
      </c>
      <c r="B141" s="54" t="s">
        <v>92</v>
      </c>
      <c r="C141" s="440" t="s">
        <v>6653</v>
      </c>
      <c r="D141" s="441"/>
      <c r="E141" s="442"/>
      <c r="F141" s="176">
        <v>900</v>
      </c>
      <c r="G141" s="219">
        <v>630</v>
      </c>
      <c r="H141" s="219">
        <v>540</v>
      </c>
      <c r="I141" s="176">
        <v>1520</v>
      </c>
      <c r="J141" s="219">
        <v>1064</v>
      </c>
      <c r="K141" s="219">
        <v>912</v>
      </c>
      <c r="L141" s="391">
        <v>1.6888888888888889</v>
      </c>
      <c r="M141" s="391">
        <v>1.6888888888888889</v>
      </c>
      <c r="N141" s="391">
        <v>1.6888888888888889</v>
      </c>
    </row>
    <row r="142" spans="1:14" ht="103.5" customHeight="1" x14ac:dyDescent="0.25">
      <c r="A142" s="54">
        <v>139</v>
      </c>
      <c r="B142" s="54" t="s">
        <v>93</v>
      </c>
      <c r="C142" s="440" t="s">
        <v>6654</v>
      </c>
      <c r="D142" s="441"/>
      <c r="E142" s="442"/>
      <c r="F142" s="176">
        <v>650</v>
      </c>
      <c r="G142" s="219">
        <v>454.99999999999994</v>
      </c>
      <c r="H142" s="219">
        <v>390</v>
      </c>
      <c r="I142" s="176">
        <v>1200</v>
      </c>
      <c r="J142" s="219">
        <v>840</v>
      </c>
      <c r="K142" s="219">
        <v>720</v>
      </c>
      <c r="L142" s="391">
        <v>1.8461538461538463</v>
      </c>
      <c r="M142" s="391">
        <v>1.8461538461538465</v>
      </c>
      <c r="N142" s="391">
        <v>1.8461538461538463</v>
      </c>
    </row>
    <row r="143" spans="1:14" ht="103.5" customHeight="1" x14ac:dyDescent="0.25">
      <c r="A143" s="54">
        <v>140</v>
      </c>
      <c r="B143" s="54" t="s">
        <v>94</v>
      </c>
      <c r="C143" s="440" t="s">
        <v>6655</v>
      </c>
      <c r="D143" s="441"/>
      <c r="E143" s="442"/>
      <c r="F143" s="176">
        <v>500</v>
      </c>
      <c r="G143" s="219">
        <v>350</v>
      </c>
      <c r="H143" s="219">
        <v>300</v>
      </c>
      <c r="I143" s="176">
        <v>880</v>
      </c>
      <c r="J143" s="219">
        <v>616</v>
      </c>
      <c r="K143" s="219">
        <v>528</v>
      </c>
      <c r="L143" s="391">
        <v>1.76</v>
      </c>
      <c r="M143" s="391">
        <v>1.76</v>
      </c>
      <c r="N143" s="391">
        <v>1.76</v>
      </c>
    </row>
    <row r="144" spans="1:14" ht="31.5" customHeight="1" x14ac:dyDescent="0.25">
      <c r="A144" s="54">
        <v>141</v>
      </c>
      <c r="B144" s="54" t="s">
        <v>1505</v>
      </c>
      <c r="C144" s="55" t="s">
        <v>6483</v>
      </c>
      <c r="D144" s="55" t="s">
        <v>6484</v>
      </c>
      <c r="E144" s="55" t="s">
        <v>6485</v>
      </c>
      <c r="F144" s="252">
        <v>1300</v>
      </c>
      <c r="G144" s="252">
        <v>909.99999999999989</v>
      </c>
      <c r="H144" s="252">
        <v>780</v>
      </c>
      <c r="I144" s="386">
        <v>2000</v>
      </c>
      <c r="J144" s="252">
        <v>1400</v>
      </c>
      <c r="K144" s="252">
        <v>1200</v>
      </c>
      <c r="L144" s="382">
        <v>1.5384615384615385</v>
      </c>
      <c r="M144" s="382">
        <v>1.5384615384615385</v>
      </c>
      <c r="N144" s="382">
        <v>1.5384615384615385</v>
      </c>
    </row>
    <row r="145" spans="1:14" ht="103.5" customHeight="1" x14ac:dyDescent="0.25">
      <c r="A145" s="54">
        <v>142</v>
      </c>
      <c r="B145" s="54" t="s">
        <v>20</v>
      </c>
      <c r="C145" s="440" t="s">
        <v>6656</v>
      </c>
      <c r="D145" s="441"/>
      <c r="E145" s="442"/>
      <c r="F145" s="176">
        <v>650</v>
      </c>
      <c r="G145" s="219">
        <v>454.99999999999994</v>
      </c>
      <c r="H145" s="219">
        <v>390</v>
      </c>
      <c r="I145" s="176">
        <v>980</v>
      </c>
      <c r="J145" s="219">
        <v>686</v>
      </c>
      <c r="K145" s="219">
        <v>588</v>
      </c>
      <c r="L145" s="391">
        <v>1.5076923076923077</v>
      </c>
      <c r="M145" s="391">
        <v>1.5076923076923079</v>
      </c>
      <c r="N145" s="391">
        <v>1.5076923076923077</v>
      </c>
    </row>
    <row r="146" spans="1:14" ht="103.5" customHeight="1" x14ac:dyDescent="0.25">
      <c r="A146" s="54">
        <v>143</v>
      </c>
      <c r="B146" s="54" t="s">
        <v>21</v>
      </c>
      <c r="C146" s="440" t="s">
        <v>6657</v>
      </c>
      <c r="D146" s="441"/>
      <c r="E146" s="442"/>
      <c r="F146" s="176">
        <v>500</v>
      </c>
      <c r="G146" s="219">
        <v>350</v>
      </c>
      <c r="H146" s="219">
        <v>300</v>
      </c>
      <c r="I146" s="176">
        <v>780</v>
      </c>
      <c r="J146" s="219">
        <v>546</v>
      </c>
      <c r="K146" s="219">
        <v>468</v>
      </c>
      <c r="L146" s="391">
        <v>1.56</v>
      </c>
      <c r="M146" s="391">
        <v>1.56</v>
      </c>
      <c r="N146" s="391">
        <v>1.56</v>
      </c>
    </row>
    <row r="147" spans="1:14" ht="103.5" customHeight="1" x14ac:dyDescent="0.25">
      <c r="A147" s="54">
        <v>144</v>
      </c>
      <c r="B147" s="54" t="s">
        <v>22</v>
      </c>
      <c r="C147" s="440" t="s">
        <v>6658</v>
      </c>
      <c r="D147" s="441"/>
      <c r="E147" s="442"/>
      <c r="F147" s="176">
        <v>400</v>
      </c>
      <c r="G147" s="219">
        <v>280</v>
      </c>
      <c r="H147" s="219">
        <v>240</v>
      </c>
      <c r="I147" s="176">
        <v>590</v>
      </c>
      <c r="J147" s="219">
        <v>413</v>
      </c>
      <c r="K147" s="219">
        <v>354</v>
      </c>
      <c r="L147" s="391">
        <v>1.4750000000000001</v>
      </c>
      <c r="M147" s="391">
        <v>1.4750000000000001</v>
      </c>
      <c r="N147" s="391">
        <v>1.4750000000000001</v>
      </c>
    </row>
    <row r="148" spans="1:14" ht="103.5" customHeight="1" x14ac:dyDescent="0.25">
      <c r="A148" s="54">
        <v>145</v>
      </c>
      <c r="B148" s="54" t="s">
        <v>92</v>
      </c>
      <c r="C148" s="440" t="s">
        <v>6659</v>
      </c>
      <c r="D148" s="441"/>
      <c r="E148" s="442"/>
      <c r="F148" s="176">
        <v>650</v>
      </c>
      <c r="G148" s="219">
        <v>454.99999999999994</v>
      </c>
      <c r="H148" s="219">
        <v>390</v>
      </c>
      <c r="I148" s="176">
        <v>784</v>
      </c>
      <c r="J148" s="219">
        <v>548.79999999999995</v>
      </c>
      <c r="K148" s="219">
        <v>470.4</v>
      </c>
      <c r="L148" s="391">
        <v>1.2061538461538461</v>
      </c>
      <c r="M148" s="391">
        <v>1.2061538461538461</v>
      </c>
      <c r="N148" s="391">
        <v>1.2061538461538461</v>
      </c>
    </row>
    <row r="149" spans="1:14" ht="103.5" customHeight="1" x14ac:dyDescent="0.25">
      <c r="A149" s="54">
        <v>146</v>
      </c>
      <c r="B149" s="54" t="s">
        <v>93</v>
      </c>
      <c r="C149" s="440" t="s">
        <v>6660</v>
      </c>
      <c r="D149" s="441"/>
      <c r="E149" s="442"/>
      <c r="F149" s="176">
        <v>500</v>
      </c>
      <c r="G149" s="219">
        <v>350</v>
      </c>
      <c r="H149" s="219">
        <v>300</v>
      </c>
      <c r="I149" s="176">
        <v>624</v>
      </c>
      <c r="J149" s="219">
        <v>436.79999999999995</v>
      </c>
      <c r="K149" s="219">
        <v>374.4</v>
      </c>
      <c r="L149" s="391">
        <v>1.248</v>
      </c>
      <c r="M149" s="391">
        <v>1.2479999999999998</v>
      </c>
      <c r="N149" s="391">
        <v>1.248</v>
      </c>
    </row>
    <row r="150" spans="1:14" ht="103.5" customHeight="1" x14ac:dyDescent="0.25">
      <c r="A150" s="54">
        <v>147</v>
      </c>
      <c r="B150" s="54" t="s">
        <v>94</v>
      </c>
      <c r="C150" s="440" t="s">
        <v>6661</v>
      </c>
      <c r="D150" s="441"/>
      <c r="E150" s="442"/>
      <c r="F150" s="176">
        <v>400</v>
      </c>
      <c r="G150" s="219">
        <v>280</v>
      </c>
      <c r="H150" s="219">
        <v>240</v>
      </c>
      <c r="I150" s="176">
        <v>472</v>
      </c>
      <c r="J150" s="219">
        <v>330.4</v>
      </c>
      <c r="K150" s="219">
        <v>283.2</v>
      </c>
      <c r="L150" s="391">
        <v>1.18</v>
      </c>
      <c r="M150" s="391">
        <v>1.18</v>
      </c>
      <c r="N150" s="391">
        <v>1.18</v>
      </c>
    </row>
    <row r="151" spans="1:14" ht="31.5" customHeight="1" x14ac:dyDescent="0.25">
      <c r="A151" s="54">
        <v>148</v>
      </c>
      <c r="B151" s="54" t="s">
        <v>1507</v>
      </c>
      <c r="C151" s="55" t="s">
        <v>6486</v>
      </c>
      <c r="D151" s="55" t="s">
        <v>6484</v>
      </c>
      <c r="E151" s="55" t="s">
        <v>6482</v>
      </c>
      <c r="F151" s="252">
        <v>1300</v>
      </c>
      <c r="G151" s="252">
        <v>909.99999999999989</v>
      </c>
      <c r="H151" s="252">
        <v>780</v>
      </c>
      <c r="I151" s="386">
        <v>2000</v>
      </c>
      <c r="J151" s="252">
        <v>1400</v>
      </c>
      <c r="K151" s="252">
        <v>1200</v>
      </c>
      <c r="L151" s="382">
        <v>1.5384615384615385</v>
      </c>
      <c r="M151" s="382">
        <v>1.5384615384615385</v>
      </c>
      <c r="N151" s="382">
        <v>1.5384615384615385</v>
      </c>
    </row>
    <row r="152" spans="1:14" ht="103.5" customHeight="1" x14ac:dyDescent="0.25">
      <c r="A152" s="54">
        <v>149</v>
      </c>
      <c r="B152" s="54" t="s">
        <v>20</v>
      </c>
      <c r="C152" s="440" t="s">
        <v>6662</v>
      </c>
      <c r="D152" s="441"/>
      <c r="E152" s="442"/>
      <c r="F152" s="176">
        <v>650</v>
      </c>
      <c r="G152" s="219">
        <v>454.99999999999994</v>
      </c>
      <c r="H152" s="219">
        <v>390</v>
      </c>
      <c r="I152" s="176">
        <v>980</v>
      </c>
      <c r="J152" s="219">
        <v>686</v>
      </c>
      <c r="K152" s="219">
        <v>588</v>
      </c>
      <c r="L152" s="391">
        <v>1.5076923076923077</v>
      </c>
      <c r="M152" s="391">
        <v>1.5076923076923079</v>
      </c>
      <c r="N152" s="391">
        <v>1.5076923076923077</v>
      </c>
    </row>
    <row r="153" spans="1:14" ht="103.5" customHeight="1" x14ac:dyDescent="0.25">
      <c r="A153" s="54">
        <v>150</v>
      </c>
      <c r="B153" s="54" t="s">
        <v>21</v>
      </c>
      <c r="C153" s="440" t="s">
        <v>6663</v>
      </c>
      <c r="D153" s="441"/>
      <c r="E153" s="442"/>
      <c r="F153" s="176">
        <v>500</v>
      </c>
      <c r="G153" s="219">
        <v>350</v>
      </c>
      <c r="H153" s="219">
        <v>300</v>
      </c>
      <c r="I153" s="176">
        <v>780</v>
      </c>
      <c r="J153" s="219">
        <v>546</v>
      </c>
      <c r="K153" s="219">
        <v>468</v>
      </c>
      <c r="L153" s="391">
        <v>1.56</v>
      </c>
      <c r="M153" s="391">
        <v>1.56</v>
      </c>
      <c r="N153" s="391">
        <v>1.56</v>
      </c>
    </row>
    <row r="154" spans="1:14" ht="103.5" customHeight="1" x14ac:dyDescent="0.25">
      <c r="A154" s="54">
        <v>151</v>
      </c>
      <c r="B154" s="54" t="s">
        <v>22</v>
      </c>
      <c r="C154" s="440" t="s">
        <v>6664</v>
      </c>
      <c r="D154" s="441"/>
      <c r="E154" s="442"/>
      <c r="F154" s="176">
        <v>400</v>
      </c>
      <c r="G154" s="219">
        <v>280</v>
      </c>
      <c r="H154" s="219">
        <v>240</v>
      </c>
      <c r="I154" s="176">
        <v>590</v>
      </c>
      <c r="J154" s="219">
        <v>413</v>
      </c>
      <c r="K154" s="219">
        <v>354</v>
      </c>
      <c r="L154" s="391">
        <v>1.4750000000000001</v>
      </c>
      <c r="M154" s="391">
        <v>1.4750000000000001</v>
      </c>
      <c r="N154" s="391">
        <v>1.4750000000000001</v>
      </c>
    </row>
    <row r="155" spans="1:14" ht="103.5" customHeight="1" x14ac:dyDescent="0.25">
      <c r="A155" s="54">
        <v>152</v>
      </c>
      <c r="B155" s="54" t="s">
        <v>92</v>
      </c>
      <c r="C155" s="440" t="s">
        <v>6665</v>
      </c>
      <c r="D155" s="441"/>
      <c r="E155" s="442"/>
      <c r="F155" s="176">
        <v>650</v>
      </c>
      <c r="G155" s="219">
        <v>454.99999999999994</v>
      </c>
      <c r="H155" s="219">
        <v>390</v>
      </c>
      <c r="I155" s="176">
        <v>784</v>
      </c>
      <c r="J155" s="219">
        <v>548.79999999999995</v>
      </c>
      <c r="K155" s="219">
        <v>470.4</v>
      </c>
      <c r="L155" s="391">
        <v>1.2061538461538461</v>
      </c>
      <c r="M155" s="391">
        <v>1.2061538461538461</v>
      </c>
      <c r="N155" s="391">
        <v>1.2061538461538461</v>
      </c>
    </row>
    <row r="156" spans="1:14" ht="103.5" customHeight="1" x14ac:dyDescent="0.25">
      <c r="A156" s="54">
        <v>153</v>
      </c>
      <c r="B156" s="54" t="s">
        <v>93</v>
      </c>
      <c r="C156" s="440" t="s">
        <v>6666</v>
      </c>
      <c r="D156" s="441"/>
      <c r="E156" s="442"/>
      <c r="F156" s="176">
        <v>500</v>
      </c>
      <c r="G156" s="219">
        <v>350</v>
      </c>
      <c r="H156" s="219">
        <v>300</v>
      </c>
      <c r="I156" s="176">
        <v>624</v>
      </c>
      <c r="J156" s="219">
        <v>436.79999999999995</v>
      </c>
      <c r="K156" s="219">
        <v>374.4</v>
      </c>
      <c r="L156" s="391">
        <v>1.248</v>
      </c>
      <c r="M156" s="391">
        <v>1.2479999999999998</v>
      </c>
      <c r="N156" s="391">
        <v>1.248</v>
      </c>
    </row>
    <row r="157" spans="1:14" ht="103.5" customHeight="1" x14ac:dyDescent="0.25">
      <c r="A157" s="54">
        <v>154</v>
      </c>
      <c r="B157" s="54" t="s">
        <v>94</v>
      </c>
      <c r="C157" s="440" t="s">
        <v>6667</v>
      </c>
      <c r="D157" s="441"/>
      <c r="E157" s="442"/>
      <c r="F157" s="176">
        <v>400</v>
      </c>
      <c r="G157" s="219">
        <v>280</v>
      </c>
      <c r="H157" s="219">
        <v>240</v>
      </c>
      <c r="I157" s="176">
        <v>472</v>
      </c>
      <c r="J157" s="219">
        <v>330.4</v>
      </c>
      <c r="K157" s="219">
        <v>283.2</v>
      </c>
      <c r="L157" s="391">
        <v>1.18</v>
      </c>
      <c r="M157" s="391">
        <v>1.18</v>
      </c>
      <c r="N157" s="391">
        <v>1.18</v>
      </c>
    </row>
    <row r="158" spans="1:14" ht="72.75" customHeight="1" x14ac:dyDescent="0.25">
      <c r="A158" s="54">
        <v>155</v>
      </c>
      <c r="B158" s="54" t="s">
        <v>6488</v>
      </c>
      <c r="C158" s="55" t="s">
        <v>6489</v>
      </c>
      <c r="D158" s="55" t="s">
        <v>147</v>
      </c>
      <c r="E158" s="55" t="s">
        <v>6490</v>
      </c>
      <c r="F158" s="252"/>
      <c r="G158" s="252"/>
      <c r="H158" s="252"/>
      <c r="I158" s="386">
        <v>1800</v>
      </c>
      <c r="J158" s="252">
        <v>1260</v>
      </c>
      <c r="K158" s="252">
        <v>1080</v>
      </c>
      <c r="L158" s="382"/>
      <c r="M158" s="382"/>
      <c r="N158" s="382"/>
    </row>
    <row r="159" spans="1:14" ht="103.5" customHeight="1" x14ac:dyDescent="0.25">
      <c r="A159" s="54">
        <v>156</v>
      </c>
      <c r="B159" s="54" t="s">
        <v>20</v>
      </c>
      <c r="C159" s="440" t="s">
        <v>6668</v>
      </c>
      <c r="D159" s="441"/>
      <c r="E159" s="442"/>
      <c r="F159" s="176"/>
      <c r="G159" s="219"/>
      <c r="H159" s="219"/>
      <c r="I159" s="176">
        <v>1400</v>
      </c>
      <c r="J159" s="219">
        <v>979.99999999999989</v>
      </c>
      <c r="K159" s="219">
        <v>840</v>
      </c>
      <c r="L159" s="391"/>
      <c r="M159" s="391"/>
      <c r="N159" s="391"/>
    </row>
    <row r="160" spans="1:14" ht="103.5" customHeight="1" x14ac:dyDescent="0.25">
      <c r="A160" s="54">
        <v>157</v>
      </c>
      <c r="B160" s="54" t="s">
        <v>21</v>
      </c>
      <c r="C160" s="440" t="s">
        <v>6669</v>
      </c>
      <c r="D160" s="441"/>
      <c r="E160" s="442"/>
      <c r="F160" s="176"/>
      <c r="G160" s="219"/>
      <c r="H160" s="219"/>
      <c r="I160" s="176">
        <v>1200</v>
      </c>
      <c r="J160" s="219">
        <v>840</v>
      </c>
      <c r="K160" s="219">
        <v>720</v>
      </c>
      <c r="L160" s="391"/>
      <c r="M160" s="391"/>
      <c r="N160" s="391"/>
    </row>
    <row r="161" spans="1:14" ht="103.5" customHeight="1" x14ac:dyDescent="0.25">
      <c r="A161" s="54">
        <v>158</v>
      </c>
      <c r="B161" s="54" t="s">
        <v>22</v>
      </c>
      <c r="C161" s="440" t="s">
        <v>6670</v>
      </c>
      <c r="D161" s="441"/>
      <c r="E161" s="442"/>
      <c r="F161" s="176"/>
      <c r="G161" s="219"/>
      <c r="H161" s="219"/>
      <c r="I161" s="176">
        <v>960</v>
      </c>
      <c r="J161" s="219">
        <v>672</v>
      </c>
      <c r="K161" s="219">
        <v>576</v>
      </c>
      <c r="L161" s="391"/>
      <c r="M161" s="391"/>
      <c r="N161" s="391"/>
    </row>
    <row r="162" spans="1:14" ht="103.5" customHeight="1" x14ac:dyDescent="0.25">
      <c r="A162" s="54">
        <v>159</v>
      </c>
      <c r="B162" s="54" t="s">
        <v>92</v>
      </c>
      <c r="C162" s="440" t="s">
        <v>6671</v>
      </c>
      <c r="D162" s="441"/>
      <c r="E162" s="442"/>
      <c r="F162" s="176"/>
      <c r="G162" s="219"/>
      <c r="H162" s="219"/>
      <c r="I162" s="176">
        <v>1120</v>
      </c>
      <c r="J162" s="219">
        <v>784</v>
      </c>
      <c r="K162" s="219">
        <v>672</v>
      </c>
      <c r="L162" s="391"/>
      <c r="M162" s="391"/>
      <c r="N162" s="391"/>
    </row>
    <row r="163" spans="1:14" ht="103.5" customHeight="1" x14ac:dyDescent="0.25">
      <c r="A163" s="54">
        <v>160</v>
      </c>
      <c r="B163" s="54" t="s">
        <v>93</v>
      </c>
      <c r="C163" s="440" t="s">
        <v>6672</v>
      </c>
      <c r="D163" s="441"/>
      <c r="E163" s="442"/>
      <c r="F163" s="176"/>
      <c r="G163" s="219"/>
      <c r="H163" s="219"/>
      <c r="I163" s="176">
        <v>960</v>
      </c>
      <c r="J163" s="219">
        <v>672</v>
      </c>
      <c r="K163" s="219">
        <v>576</v>
      </c>
      <c r="L163" s="391"/>
      <c r="M163" s="391"/>
      <c r="N163" s="391"/>
    </row>
    <row r="164" spans="1:14" ht="103.5" customHeight="1" x14ac:dyDescent="0.25">
      <c r="A164" s="54">
        <v>161</v>
      </c>
      <c r="B164" s="54" t="s">
        <v>94</v>
      </c>
      <c r="C164" s="440" t="s">
        <v>6673</v>
      </c>
      <c r="D164" s="441"/>
      <c r="E164" s="442"/>
      <c r="F164" s="176"/>
      <c r="G164" s="219"/>
      <c r="H164" s="219"/>
      <c r="I164" s="176">
        <v>768</v>
      </c>
      <c r="J164" s="219">
        <v>537.59999999999991</v>
      </c>
      <c r="K164" s="219">
        <v>460.79999999999995</v>
      </c>
      <c r="L164" s="391"/>
      <c r="M164" s="391"/>
      <c r="N164" s="391"/>
    </row>
    <row r="165" spans="1:14" ht="72.75" customHeight="1" x14ac:dyDescent="0.25">
      <c r="A165" s="54">
        <v>162</v>
      </c>
      <c r="B165" s="54" t="s">
        <v>6488</v>
      </c>
      <c r="C165" s="55" t="s">
        <v>6491</v>
      </c>
      <c r="D165" s="55" t="s">
        <v>147</v>
      </c>
      <c r="E165" s="55" t="s">
        <v>6492</v>
      </c>
      <c r="F165" s="252"/>
      <c r="G165" s="252"/>
      <c r="H165" s="252"/>
      <c r="I165" s="386">
        <v>1800</v>
      </c>
      <c r="J165" s="252">
        <v>1260</v>
      </c>
      <c r="K165" s="252">
        <v>1080</v>
      </c>
      <c r="L165" s="382"/>
      <c r="M165" s="382"/>
      <c r="N165" s="382"/>
    </row>
    <row r="166" spans="1:14" ht="103.5" customHeight="1" x14ac:dyDescent="0.25">
      <c r="A166" s="54">
        <v>163</v>
      </c>
      <c r="B166" s="54" t="s">
        <v>20</v>
      </c>
      <c r="C166" s="440" t="s">
        <v>6674</v>
      </c>
      <c r="D166" s="441"/>
      <c r="E166" s="442"/>
      <c r="F166" s="176"/>
      <c r="G166" s="219"/>
      <c r="H166" s="219"/>
      <c r="I166" s="176">
        <v>1400</v>
      </c>
      <c r="J166" s="219">
        <v>979.99999999999989</v>
      </c>
      <c r="K166" s="219">
        <v>840</v>
      </c>
      <c r="L166" s="391"/>
      <c r="M166" s="391"/>
      <c r="N166" s="391"/>
    </row>
    <row r="167" spans="1:14" ht="103.5" customHeight="1" x14ac:dyDescent="0.25">
      <c r="A167" s="54">
        <v>164</v>
      </c>
      <c r="B167" s="54" t="s">
        <v>21</v>
      </c>
      <c r="C167" s="440" t="s">
        <v>6675</v>
      </c>
      <c r="D167" s="441"/>
      <c r="E167" s="442"/>
      <c r="F167" s="176"/>
      <c r="G167" s="219"/>
      <c r="H167" s="219"/>
      <c r="I167" s="176">
        <v>1200</v>
      </c>
      <c r="J167" s="219">
        <v>840</v>
      </c>
      <c r="K167" s="219">
        <v>720</v>
      </c>
      <c r="L167" s="391"/>
      <c r="M167" s="391"/>
      <c r="N167" s="391"/>
    </row>
    <row r="168" spans="1:14" ht="103.5" customHeight="1" x14ac:dyDescent="0.25">
      <c r="A168" s="54">
        <v>165</v>
      </c>
      <c r="B168" s="54" t="s">
        <v>22</v>
      </c>
      <c r="C168" s="440" t="s">
        <v>6676</v>
      </c>
      <c r="D168" s="441"/>
      <c r="E168" s="442"/>
      <c r="F168" s="176"/>
      <c r="G168" s="219"/>
      <c r="H168" s="219"/>
      <c r="I168" s="176">
        <v>960</v>
      </c>
      <c r="J168" s="219">
        <v>672</v>
      </c>
      <c r="K168" s="219">
        <v>576</v>
      </c>
      <c r="L168" s="391"/>
      <c r="M168" s="391"/>
      <c r="N168" s="391"/>
    </row>
    <row r="169" spans="1:14" ht="103.5" customHeight="1" x14ac:dyDescent="0.25">
      <c r="A169" s="54">
        <v>166</v>
      </c>
      <c r="B169" s="54" t="s">
        <v>92</v>
      </c>
      <c r="C169" s="440" t="s">
        <v>6677</v>
      </c>
      <c r="D169" s="441"/>
      <c r="E169" s="442"/>
      <c r="F169" s="176"/>
      <c r="G169" s="219"/>
      <c r="H169" s="219"/>
      <c r="I169" s="176">
        <v>1120</v>
      </c>
      <c r="J169" s="219">
        <v>784</v>
      </c>
      <c r="K169" s="219">
        <v>672</v>
      </c>
      <c r="L169" s="391"/>
      <c r="M169" s="391"/>
      <c r="N169" s="391"/>
    </row>
    <row r="170" spans="1:14" ht="103.5" customHeight="1" x14ac:dyDescent="0.25">
      <c r="A170" s="54">
        <v>167</v>
      </c>
      <c r="B170" s="54" t="s">
        <v>93</v>
      </c>
      <c r="C170" s="440" t="s">
        <v>6678</v>
      </c>
      <c r="D170" s="441"/>
      <c r="E170" s="442"/>
      <c r="F170" s="176"/>
      <c r="G170" s="219"/>
      <c r="H170" s="219"/>
      <c r="I170" s="176">
        <v>960</v>
      </c>
      <c r="J170" s="219">
        <v>672</v>
      </c>
      <c r="K170" s="219">
        <v>576</v>
      </c>
      <c r="L170" s="391"/>
      <c r="M170" s="391"/>
      <c r="N170" s="391"/>
    </row>
    <row r="171" spans="1:14" ht="103.5" customHeight="1" x14ac:dyDescent="0.25">
      <c r="A171" s="54">
        <v>168</v>
      </c>
      <c r="B171" s="54" t="s">
        <v>94</v>
      </c>
      <c r="C171" s="440" t="s">
        <v>6679</v>
      </c>
      <c r="D171" s="441"/>
      <c r="E171" s="442"/>
      <c r="F171" s="176"/>
      <c r="G171" s="219"/>
      <c r="H171" s="219"/>
      <c r="I171" s="176">
        <v>768</v>
      </c>
      <c r="J171" s="219">
        <v>537.59999999999991</v>
      </c>
      <c r="K171" s="219">
        <v>460.79999999999995</v>
      </c>
      <c r="L171" s="391"/>
      <c r="M171" s="391"/>
      <c r="N171" s="391"/>
    </row>
    <row r="172" spans="1:14" ht="72.75" customHeight="1" x14ac:dyDescent="0.25">
      <c r="A172" s="54">
        <v>169</v>
      </c>
      <c r="B172" s="54" t="s">
        <v>6488</v>
      </c>
      <c r="C172" s="55" t="s">
        <v>6493</v>
      </c>
      <c r="D172" s="55" t="s">
        <v>147</v>
      </c>
      <c r="E172" s="55" t="s">
        <v>6494</v>
      </c>
      <c r="F172" s="252"/>
      <c r="G172" s="252"/>
      <c r="H172" s="252"/>
      <c r="I172" s="386">
        <v>1800</v>
      </c>
      <c r="J172" s="252">
        <v>1260</v>
      </c>
      <c r="K172" s="252">
        <v>1080</v>
      </c>
      <c r="L172" s="382"/>
      <c r="M172" s="382"/>
      <c r="N172" s="382"/>
    </row>
    <row r="173" spans="1:14" ht="103.5" customHeight="1" x14ac:dyDescent="0.25">
      <c r="A173" s="54">
        <v>170</v>
      </c>
      <c r="B173" s="54" t="s">
        <v>20</v>
      </c>
      <c r="C173" s="440" t="s">
        <v>6680</v>
      </c>
      <c r="D173" s="441"/>
      <c r="E173" s="442"/>
      <c r="F173" s="176"/>
      <c r="G173" s="219"/>
      <c r="H173" s="219"/>
      <c r="I173" s="176">
        <v>1400</v>
      </c>
      <c r="J173" s="219">
        <v>979.99999999999989</v>
      </c>
      <c r="K173" s="219">
        <v>840</v>
      </c>
      <c r="L173" s="391"/>
      <c r="M173" s="391"/>
      <c r="N173" s="391"/>
    </row>
    <row r="174" spans="1:14" ht="103.5" customHeight="1" x14ac:dyDescent="0.25">
      <c r="A174" s="54">
        <v>171</v>
      </c>
      <c r="B174" s="54" t="s">
        <v>21</v>
      </c>
      <c r="C174" s="440" t="s">
        <v>6681</v>
      </c>
      <c r="D174" s="441"/>
      <c r="E174" s="442"/>
      <c r="F174" s="176"/>
      <c r="G174" s="219"/>
      <c r="H174" s="219"/>
      <c r="I174" s="176">
        <v>1200</v>
      </c>
      <c r="J174" s="219">
        <v>840</v>
      </c>
      <c r="K174" s="219">
        <v>720</v>
      </c>
      <c r="L174" s="391"/>
      <c r="M174" s="391"/>
      <c r="N174" s="391"/>
    </row>
    <row r="175" spans="1:14" ht="103.5" customHeight="1" x14ac:dyDescent="0.25">
      <c r="A175" s="54">
        <v>172</v>
      </c>
      <c r="B175" s="54" t="s">
        <v>22</v>
      </c>
      <c r="C175" s="440" t="s">
        <v>6682</v>
      </c>
      <c r="D175" s="441"/>
      <c r="E175" s="442"/>
      <c r="F175" s="176"/>
      <c r="G175" s="219"/>
      <c r="H175" s="219"/>
      <c r="I175" s="176">
        <v>960</v>
      </c>
      <c r="J175" s="219">
        <v>672</v>
      </c>
      <c r="K175" s="219">
        <v>576</v>
      </c>
      <c r="L175" s="391"/>
      <c r="M175" s="391"/>
      <c r="N175" s="391"/>
    </row>
    <row r="176" spans="1:14" ht="103.5" customHeight="1" x14ac:dyDescent="0.25">
      <c r="A176" s="54">
        <v>173</v>
      </c>
      <c r="B176" s="54" t="s">
        <v>92</v>
      </c>
      <c r="C176" s="440" t="s">
        <v>6683</v>
      </c>
      <c r="D176" s="441"/>
      <c r="E176" s="442"/>
      <c r="F176" s="176"/>
      <c r="G176" s="219"/>
      <c r="H176" s="219"/>
      <c r="I176" s="176">
        <v>1120</v>
      </c>
      <c r="J176" s="219">
        <v>784</v>
      </c>
      <c r="K176" s="219">
        <v>672</v>
      </c>
      <c r="L176" s="391"/>
      <c r="M176" s="391"/>
      <c r="N176" s="391"/>
    </row>
    <row r="177" spans="1:14" ht="103.5" customHeight="1" x14ac:dyDescent="0.25">
      <c r="A177" s="54">
        <v>174</v>
      </c>
      <c r="B177" s="54" t="s">
        <v>93</v>
      </c>
      <c r="C177" s="440" t="s">
        <v>6684</v>
      </c>
      <c r="D177" s="441"/>
      <c r="E177" s="442"/>
      <c r="F177" s="176"/>
      <c r="G177" s="219"/>
      <c r="H177" s="219"/>
      <c r="I177" s="176">
        <v>960</v>
      </c>
      <c r="J177" s="219">
        <v>672</v>
      </c>
      <c r="K177" s="219">
        <v>576</v>
      </c>
      <c r="L177" s="391"/>
      <c r="M177" s="391"/>
      <c r="N177" s="391"/>
    </row>
    <row r="178" spans="1:14" ht="103.5" customHeight="1" x14ac:dyDescent="0.25">
      <c r="A178" s="54">
        <v>175</v>
      </c>
      <c r="B178" s="54" t="s">
        <v>94</v>
      </c>
      <c r="C178" s="440" t="s">
        <v>6685</v>
      </c>
      <c r="D178" s="441"/>
      <c r="E178" s="442"/>
      <c r="F178" s="176"/>
      <c r="G178" s="219"/>
      <c r="H178" s="219"/>
      <c r="I178" s="176">
        <v>768</v>
      </c>
      <c r="J178" s="219">
        <v>537.59999999999991</v>
      </c>
      <c r="K178" s="219">
        <v>460.79999999999995</v>
      </c>
      <c r="L178" s="391"/>
      <c r="M178" s="391"/>
      <c r="N178" s="391"/>
    </row>
    <row r="179" spans="1:14" ht="72.75" customHeight="1" x14ac:dyDescent="0.25">
      <c r="A179" s="54">
        <v>176</v>
      </c>
      <c r="B179" s="54" t="s">
        <v>6488</v>
      </c>
      <c r="C179" s="55" t="s">
        <v>6495</v>
      </c>
      <c r="D179" s="55" t="s">
        <v>147</v>
      </c>
      <c r="E179" s="55" t="s">
        <v>6496</v>
      </c>
      <c r="F179" s="252"/>
      <c r="G179" s="252"/>
      <c r="H179" s="252"/>
      <c r="I179" s="386">
        <v>1800</v>
      </c>
      <c r="J179" s="252">
        <v>1260</v>
      </c>
      <c r="K179" s="252">
        <v>1080</v>
      </c>
      <c r="L179" s="382"/>
      <c r="M179" s="382"/>
      <c r="N179" s="382"/>
    </row>
    <row r="180" spans="1:14" ht="89.25" customHeight="1" x14ac:dyDescent="0.25">
      <c r="A180" s="54">
        <v>177</v>
      </c>
      <c r="B180" s="54" t="s">
        <v>20</v>
      </c>
      <c r="C180" s="440" t="s">
        <v>6686</v>
      </c>
      <c r="D180" s="441"/>
      <c r="E180" s="442"/>
      <c r="F180" s="176"/>
      <c r="G180" s="219"/>
      <c r="H180" s="219"/>
      <c r="I180" s="176">
        <v>1400</v>
      </c>
      <c r="J180" s="219">
        <v>979.99999999999989</v>
      </c>
      <c r="K180" s="219">
        <v>840</v>
      </c>
      <c r="L180" s="391"/>
      <c r="M180" s="391"/>
      <c r="N180" s="391"/>
    </row>
    <row r="181" spans="1:14" ht="103.5" customHeight="1" x14ac:dyDescent="0.25">
      <c r="A181" s="54">
        <v>178</v>
      </c>
      <c r="B181" s="54" t="s">
        <v>21</v>
      </c>
      <c r="C181" s="440" t="s">
        <v>6687</v>
      </c>
      <c r="D181" s="441"/>
      <c r="E181" s="442"/>
      <c r="F181" s="176"/>
      <c r="G181" s="219"/>
      <c r="H181" s="219"/>
      <c r="I181" s="176">
        <v>1200</v>
      </c>
      <c r="J181" s="219">
        <v>840</v>
      </c>
      <c r="K181" s="219">
        <v>720</v>
      </c>
      <c r="L181" s="391"/>
      <c r="M181" s="391"/>
      <c r="N181" s="391"/>
    </row>
    <row r="182" spans="1:14" ht="103.5" customHeight="1" x14ac:dyDescent="0.25">
      <c r="A182" s="54">
        <v>179</v>
      </c>
      <c r="B182" s="54" t="s">
        <v>22</v>
      </c>
      <c r="C182" s="440" t="s">
        <v>6688</v>
      </c>
      <c r="D182" s="441"/>
      <c r="E182" s="442"/>
      <c r="F182" s="176"/>
      <c r="G182" s="219"/>
      <c r="H182" s="219"/>
      <c r="I182" s="176">
        <v>960</v>
      </c>
      <c r="J182" s="219">
        <v>672</v>
      </c>
      <c r="K182" s="219">
        <v>576</v>
      </c>
      <c r="L182" s="391"/>
      <c r="M182" s="391"/>
      <c r="N182" s="391"/>
    </row>
    <row r="183" spans="1:14" ht="103.5" customHeight="1" x14ac:dyDescent="0.25">
      <c r="A183" s="54">
        <v>180</v>
      </c>
      <c r="B183" s="54" t="s">
        <v>92</v>
      </c>
      <c r="C183" s="440" t="s">
        <v>6689</v>
      </c>
      <c r="D183" s="441"/>
      <c r="E183" s="442"/>
      <c r="F183" s="176"/>
      <c r="G183" s="219"/>
      <c r="H183" s="219"/>
      <c r="I183" s="176">
        <v>1120</v>
      </c>
      <c r="J183" s="219">
        <v>784</v>
      </c>
      <c r="K183" s="219">
        <v>672</v>
      </c>
      <c r="L183" s="391"/>
      <c r="M183" s="391"/>
      <c r="N183" s="391"/>
    </row>
    <row r="184" spans="1:14" ht="103.5" customHeight="1" x14ac:dyDescent="0.25">
      <c r="A184" s="54">
        <v>181</v>
      </c>
      <c r="B184" s="54" t="s">
        <v>93</v>
      </c>
      <c r="C184" s="440" t="s">
        <v>6690</v>
      </c>
      <c r="D184" s="441"/>
      <c r="E184" s="442"/>
      <c r="F184" s="176"/>
      <c r="G184" s="219"/>
      <c r="H184" s="219"/>
      <c r="I184" s="176">
        <v>960</v>
      </c>
      <c r="J184" s="219">
        <v>672</v>
      </c>
      <c r="K184" s="219">
        <v>576</v>
      </c>
      <c r="L184" s="391"/>
      <c r="M184" s="391"/>
      <c r="N184" s="391"/>
    </row>
    <row r="185" spans="1:14" ht="103.5" customHeight="1" x14ac:dyDescent="0.25">
      <c r="A185" s="54">
        <v>182</v>
      </c>
      <c r="B185" s="54" t="s">
        <v>94</v>
      </c>
      <c r="C185" s="440" t="s">
        <v>6691</v>
      </c>
      <c r="D185" s="441"/>
      <c r="E185" s="442"/>
      <c r="F185" s="176"/>
      <c r="G185" s="219"/>
      <c r="H185" s="219"/>
      <c r="I185" s="176">
        <v>768</v>
      </c>
      <c r="J185" s="219">
        <v>537.59999999999991</v>
      </c>
      <c r="K185" s="219">
        <v>460.79999999999995</v>
      </c>
      <c r="L185" s="391"/>
      <c r="M185" s="391"/>
      <c r="N185" s="391"/>
    </row>
    <row r="186" spans="1:14" ht="72.75" customHeight="1" x14ac:dyDescent="0.25">
      <c r="A186" s="54">
        <v>183</v>
      </c>
      <c r="B186" s="54" t="s">
        <v>6488</v>
      </c>
      <c r="C186" s="55" t="s">
        <v>6497</v>
      </c>
      <c r="D186" s="55" t="s">
        <v>147</v>
      </c>
      <c r="E186" s="55" t="s">
        <v>6498</v>
      </c>
      <c r="F186" s="252"/>
      <c r="G186" s="252"/>
      <c r="H186" s="252"/>
      <c r="I186" s="386">
        <v>1800</v>
      </c>
      <c r="J186" s="252">
        <v>1260</v>
      </c>
      <c r="K186" s="252">
        <v>1080</v>
      </c>
      <c r="L186" s="382"/>
      <c r="M186" s="382"/>
      <c r="N186" s="382"/>
    </row>
    <row r="187" spans="1:14" ht="103.5" customHeight="1" x14ac:dyDescent="0.25">
      <c r="A187" s="54">
        <v>184</v>
      </c>
      <c r="B187" s="54" t="s">
        <v>20</v>
      </c>
      <c r="C187" s="440" t="s">
        <v>6692</v>
      </c>
      <c r="D187" s="441"/>
      <c r="E187" s="442"/>
      <c r="F187" s="176"/>
      <c r="G187" s="219"/>
      <c r="H187" s="219"/>
      <c r="I187" s="176">
        <v>900</v>
      </c>
      <c r="J187" s="219">
        <v>630</v>
      </c>
      <c r="K187" s="219">
        <v>540</v>
      </c>
      <c r="L187" s="391"/>
      <c r="M187" s="391"/>
      <c r="N187" s="391"/>
    </row>
    <row r="188" spans="1:14" ht="103.5" customHeight="1" x14ac:dyDescent="0.25">
      <c r="A188" s="54">
        <v>185</v>
      </c>
      <c r="B188" s="54" t="s">
        <v>21</v>
      </c>
      <c r="C188" s="440" t="s">
        <v>6693</v>
      </c>
      <c r="D188" s="441"/>
      <c r="E188" s="442"/>
      <c r="F188" s="176"/>
      <c r="G188" s="219"/>
      <c r="H188" s="219"/>
      <c r="I188" s="176">
        <v>750</v>
      </c>
      <c r="J188" s="219">
        <v>525</v>
      </c>
      <c r="K188" s="219">
        <v>450</v>
      </c>
      <c r="L188" s="391"/>
      <c r="M188" s="391"/>
      <c r="N188" s="391"/>
    </row>
    <row r="189" spans="1:14" ht="103.5" customHeight="1" x14ac:dyDescent="0.25">
      <c r="A189" s="54">
        <v>186</v>
      </c>
      <c r="B189" s="54" t="s">
        <v>22</v>
      </c>
      <c r="C189" s="440" t="s">
        <v>6694</v>
      </c>
      <c r="D189" s="441"/>
      <c r="E189" s="442"/>
      <c r="F189" s="176"/>
      <c r="G189" s="219"/>
      <c r="H189" s="219"/>
      <c r="I189" s="176">
        <v>600</v>
      </c>
      <c r="J189" s="219">
        <v>420</v>
      </c>
      <c r="K189" s="219">
        <v>360</v>
      </c>
      <c r="L189" s="391"/>
      <c r="M189" s="391"/>
      <c r="N189" s="391"/>
    </row>
    <row r="190" spans="1:14" ht="71.25" customHeight="1" x14ac:dyDescent="0.25">
      <c r="A190" s="54">
        <v>187</v>
      </c>
      <c r="B190" s="54" t="s">
        <v>92</v>
      </c>
      <c r="C190" s="440" t="s">
        <v>6695</v>
      </c>
      <c r="D190" s="441"/>
      <c r="E190" s="442"/>
      <c r="F190" s="176"/>
      <c r="G190" s="219"/>
      <c r="H190" s="219"/>
      <c r="I190" s="176">
        <v>720</v>
      </c>
      <c r="J190" s="219">
        <v>503.99999999999994</v>
      </c>
      <c r="K190" s="219">
        <v>432</v>
      </c>
      <c r="L190" s="391"/>
      <c r="M190" s="391"/>
      <c r="N190" s="391"/>
    </row>
    <row r="191" spans="1:14" ht="103.5" customHeight="1" x14ac:dyDescent="0.25">
      <c r="A191" s="54">
        <v>188</v>
      </c>
      <c r="B191" s="54" t="s">
        <v>93</v>
      </c>
      <c r="C191" s="440" t="s">
        <v>6696</v>
      </c>
      <c r="D191" s="441"/>
      <c r="E191" s="442"/>
      <c r="F191" s="176"/>
      <c r="G191" s="219"/>
      <c r="H191" s="219"/>
      <c r="I191" s="176">
        <v>600</v>
      </c>
      <c r="J191" s="219">
        <v>420</v>
      </c>
      <c r="K191" s="219">
        <v>360</v>
      </c>
      <c r="L191" s="391"/>
      <c r="M191" s="391"/>
      <c r="N191" s="391"/>
    </row>
    <row r="192" spans="1:14" ht="103.5" customHeight="1" x14ac:dyDescent="0.25">
      <c r="A192" s="54">
        <v>189</v>
      </c>
      <c r="B192" s="54" t="s">
        <v>94</v>
      </c>
      <c r="C192" s="440" t="s">
        <v>6697</v>
      </c>
      <c r="D192" s="441"/>
      <c r="E192" s="442"/>
      <c r="F192" s="176"/>
      <c r="G192" s="219"/>
      <c r="H192" s="219"/>
      <c r="I192" s="176">
        <v>480</v>
      </c>
      <c r="J192" s="219">
        <v>336</v>
      </c>
      <c r="K192" s="219">
        <v>288</v>
      </c>
      <c r="L192" s="391"/>
      <c r="M192" s="391"/>
      <c r="N192" s="391"/>
    </row>
    <row r="193" spans="1:14" ht="72.75" customHeight="1" x14ac:dyDescent="0.25">
      <c r="A193" s="54">
        <v>190</v>
      </c>
      <c r="B193" s="54" t="s">
        <v>6488</v>
      </c>
      <c r="C193" s="55" t="s">
        <v>6499</v>
      </c>
      <c r="D193" s="55" t="s">
        <v>147</v>
      </c>
      <c r="E193" s="55" t="s">
        <v>6500</v>
      </c>
      <c r="F193" s="252"/>
      <c r="G193" s="252"/>
      <c r="H193" s="252"/>
      <c r="I193" s="386">
        <v>1350</v>
      </c>
      <c r="J193" s="252">
        <v>944.99999999999989</v>
      </c>
      <c r="K193" s="252">
        <v>810</v>
      </c>
      <c r="L193" s="382"/>
      <c r="M193" s="382"/>
      <c r="N193" s="382"/>
    </row>
    <row r="194" spans="1:14" ht="103.5" customHeight="1" x14ac:dyDescent="0.25">
      <c r="A194" s="54">
        <v>191</v>
      </c>
      <c r="B194" s="54" t="s">
        <v>20</v>
      </c>
      <c r="C194" s="440" t="s">
        <v>6698</v>
      </c>
      <c r="D194" s="441"/>
      <c r="E194" s="442"/>
      <c r="F194" s="176"/>
      <c r="G194" s="219"/>
      <c r="H194" s="219"/>
      <c r="I194" s="176">
        <v>1300</v>
      </c>
      <c r="J194" s="219">
        <v>909.99999999999989</v>
      </c>
      <c r="K194" s="219">
        <v>780</v>
      </c>
      <c r="L194" s="391"/>
      <c r="M194" s="391"/>
      <c r="N194" s="391"/>
    </row>
    <row r="195" spans="1:14" ht="103.5" customHeight="1" x14ac:dyDescent="0.25">
      <c r="A195" s="54">
        <v>192</v>
      </c>
      <c r="B195" s="54" t="s">
        <v>21</v>
      </c>
      <c r="C195" s="440" t="s">
        <v>6699</v>
      </c>
      <c r="D195" s="441"/>
      <c r="E195" s="442"/>
      <c r="F195" s="176"/>
      <c r="G195" s="219"/>
      <c r="H195" s="219"/>
      <c r="I195" s="176">
        <v>1000</v>
      </c>
      <c r="J195" s="219">
        <v>700</v>
      </c>
      <c r="K195" s="219">
        <v>600</v>
      </c>
      <c r="L195" s="391"/>
      <c r="M195" s="391"/>
      <c r="N195" s="391"/>
    </row>
    <row r="196" spans="1:14" ht="103.5" customHeight="1" x14ac:dyDescent="0.25">
      <c r="A196" s="54">
        <v>193</v>
      </c>
      <c r="B196" s="54" t="s">
        <v>22</v>
      </c>
      <c r="C196" s="440" t="s">
        <v>6700</v>
      </c>
      <c r="D196" s="441"/>
      <c r="E196" s="442"/>
      <c r="F196" s="176"/>
      <c r="G196" s="219"/>
      <c r="H196" s="219"/>
      <c r="I196" s="176">
        <v>800</v>
      </c>
      <c r="J196" s="219">
        <v>560</v>
      </c>
      <c r="K196" s="219">
        <v>480</v>
      </c>
      <c r="L196" s="391"/>
      <c r="M196" s="391"/>
      <c r="N196" s="391"/>
    </row>
    <row r="197" spans="1:14" ht="88.5" customHeight="1" x14ac:dyDescent="0.25">
      <c r="A197" s="54">
        <v>194</v>
      </c>
      <c r="B197" s="54" t="s">
        <v>92</v>
      </c>
      <c r="C197" s="440" t="s">
        <v>6701</v>
      </c>
      <c r="D197" s="441"/>
      <c r="E197" s="442"/>
      <c r="F197" s="176"/>
      <c r="G197" s="219"/>
      <c r="H197" s="219"/>
      <c r="I197" s="176">
        <v>1040</v>
      </c>
      <c r="J197" s="219">
        <v>728</v>
      </c>
      <c r="K197" s="219">
        <v>624</v>
      </c>
      <c r="L197" s="391"/>
      <c r="M197" s="391"/>
      <c r="N197" s="391"/>
    </row>
    <row r="198" spans="1:14" ht="103.5" customHeight="1" x14ac:dyDescent="0.25">
      <c r="A198" s="54">
        <v>195</v>
      </c>
      <c r="B198" s="54" t="s">
        <v>93</v>
      </c>
      <c r="C198" s="440" t="s">
        <v>6702</v>
      </c>
      <c r="D198" s="441"/>
      <c r="E198" s="442"/>
      <c r="F198" s="176"/>
      <c r="G198" s="219"/>
      <c r="H198" s="219"/>
      <c r="I198" s="176">
        <v>800</v>
      </c>
      <c r="J198" s="219">
        <v>560</v>
      </c>
      <c r="K198" s="219">
        <v>480</v>
      </c>
      <c r="L198" s="391"/>
      <c r="M198" s="391"/>
      <c r="N198" s="391"/>
    </row>
    <row r="199" spans="1:14" ht="83.25" customHeight="1" x14ac:dyDescent="0.25">
      <c r="A199" s="54">
        <v>196</v>
      </c>
      <c r="B199" s="54" t="s">
        <v>94</v>
      </c>
      <c r="C199" s="440" t="s">
        <v>6703</v>
      </c>
      <c r="D199" s="441"/>
      <c r="E199" s="442"/>
      <c r="F199" s="176"/>
      <c r="G199" s="219"/>
      <c r="H199" s="219"/>
      <c r="I199" s="176">
        <v>640</v>
      </c>
      <c r="J199" s="219">
        <v>448</v>
      </c>
      <c r="K199" s="219">
        <v>384</v>
      </c>
      <c r="L199" s="391"/>
      <c r="M199" s="391"/>
      <c r="N199" s="391"/>
    </row>
    <row r="200" spans="1:14" ht="72.75" customHeight="1" x14ac:dyDescent="0.25">
      <c r="A200" s="54">
        <v>197</v>
      </c>
      <c r="B200" s="54" t="s">
        <v>6488</v>
      </c>
      <c r="C200" s="55" t="s">
        <v>6501</v>
      </c>
      <c r="D200" s="55" t="s">
        <v>147</v>
      </c>
      <c r="E200" s="55" t="s">
        <v>6502</v>
      </c>
      <c r="F200" s="252"/>
      <c r="G200" s="252"/>
      <c r="H200" s="252"/>
      <c r="I200" s="386">
        <v>1350</v>
      </c>
      <c r="J200" s="252">
        <v>944.99999999999989</v>
      </c>
      <c r="K200" s="252">
        <v>810</v>
      </c>
      <c r="L200" s="382"/>
      <c r="M200" s="382"/>
      <c r="N200" s="382"/>
    </row>
    <row r="201" spans="1:14" ht="103.5" customHeight="1" x14ac:dyDescent="0.25">
      <c r="A201" s="54">
        <v>198</v>
      </c>
      <c r="B201" s="54" t="s">
        <v>20</v>
      </c>
      <c r="C201" s="440" t="s">
        <v>6704</v>
      </c>
      <c r="D201" s="441"/>
      <c r="E201" s="442"/>
      <c r="F201" s="176"/>
      <c r="G201" s="219"/>
      <c r="H201" s="219"/>
      <c r="I201" s="176">
        <v>1300</v>
      </c>
      <c r="J201" s="219">
        <v>909.99999999999989</v>
      </c>
      <c r="K201" s="219">
        <v>780</v>
      </c>
      <c r="L201" s="391"/>
      <c r="M201" s="391"/>
      <c r="N201" s="391"/>
    </row>
    <row r="202" spans="1:14" ht="100.5" customHeight="1" x14ac:dyDescent="0.25">
      <c r="A202" s="54">
        <v>199</v>
      </c>
      <c r="B202" s="54" t="s">
        <v>21</v>
      </c>
      <c r="C202" s="440" t="s">
        <v>6705</v>
      </c>
      <c r="D202" s="441"/>
      <c r="E202" s="442"/>
      <c r="F202" s="176"/>
      <c r="G202" s="219"/>
      <c r="H202" s="219"/>
      <c r="I202" s="176">
        <v>1000</v>
      </c>
      <c r="J202" s="219">
        <v>700</v>
      </c>
      <c r="K202" s="219">
        <v>600</v>
      </c>
      <c r="L202" s="391"/>
      <c r="M202" s="391"/>
      <c r="N202" s="391"/>
    </row>
    <row r="203" spans="1:14" ht="103.5" customHeight="1" x14ac:dyDescent="0.25">
      <c r="A203" s="54">
        <v>200</v>
      </c>
      <c r="B203" s="54" t="s">
        <v>22</v>
      </c>
      <c r="C203" s="440" t="s">
        <v>6706</v>
      </c>
      <c r="D203" s="441"/>
      <c r="E203" s="442"/>
      <c r="F203" s="176"/>
      <c r="G203" s="219"/>
      <c r="H203" s="219"/>
      <c r="I203" s="176">
        <v>800</v>
      </c>
      <c r="J203" s="219">
        <v>560</v>
      </c>
      <c r="K203" s="219">
        <v>480</v>
      </c>
      <c r="L203" s="391"/>
      <c r="M203" s="391"/>
      <c r="N203" s="391"/>
    </row>
    <row r="204" spans="1:14" ht="103.5" customHeight="1" x14ac:dyDescent="0.25">
      <c r="A204" s="54">
        <v>201</v>
      </c>
      <c r="B204" s="54" t="s">
        <v>92</v>
      </c>
      <c r="C204" s="440" t="s">
        <v>6707</v>
      </c>
      <c r="D204" s="441"/>
      <c r="E204" s="442"/>
      <c r="F204" s="176"/>
      <c r="G204" s="219"/>
      <c r="H204" s="219"/>
      <c r="I204" s="176">
        <v>1040</v>
      </c>
      <c r="J204" s="219">
        <v>728</v>
      </c>
      <c r="K204" s="219">
        <v>624</v>
      </c>
      <c r="L204" s="391"/>
      <c r="M204" s="391"/>
      <c r="N204" s="391"/>
    </row>
    <row r="205" spans="1:14" ht="103.5" customHeight="1" x14ac:dyDescent="0.25">
      <c r="A205" s="54">
        <v>202</v>
      </c>
      <c r="B205" s="54" t="s">
        <v>93</v>
      </c>
      <c r="C205" s="440" t="s">
        <v>6708</v>
      </c>
      <c r="D205" s="441"/>
      <c r="E205" s="442"/>
      <c r="F205" s="176"/>
      <c r="G205" s="219"/>
      <c r="H205" s="219"/>
      <c r="I205" s="176">
        <v>800</v>
      </c>
      <c r="J205" s="219">
        <v>560</v>
      </c>
      <c r="K205" s="219">
        <v>480</v>
      </c>
      <c r="L205" s="391"/>
      <c r="M205" s="391"/>
      <c r="N205" s="391"/>
    </row>
    <row r="206" spans="1:14" ht="103.5" customHeight="1" x14ac:dyDescent="0.25">
      <c r="A206" s="54">
        <v>203</v>
      </c>
      <c r="B206" s="54" t="s">
        <v>94</v>
      </c>
      <c r="C206" s="440" t="s">
        <v>6709</v>
      </c>
      <c r="D206" s="441"/>
      <c r="E206" s="442"/>
      <c r="F206" s="176"/>
      <c r="G206" s="219"/>
      <c r="H206" s="219"/>
      <c r="I206" s="176">
        <v>640</v>
      </c>
      <c r="J206" s="219">
        <v>448</v>
      </c>
      <c r="K206" s="219">
        <v>384</v>
      </c>
      <c r="L206" s="391"/>
      <c r="M206" s="391"/>
      <c r="N206" s="391"/>
    </row>
    <row r="207" spans="1:14" ht="72.75" customHeight="1" x14ac:dyDescent="0.25">
      <c r="A207" s="54">
        <v>204</v>
      </c>
      <c r="B207" s="54" t="s">
        <v>6488</v>
      </c>
      <c r="C207" s="55" t="s">
        <v>6503</v>
      </c>
      <c r="D207" s="55" t="s">
        <v>147</v>
      </c>
      <c r="E207" s="55" t="s">
        <v>6504</v>
      </c>
      <c r="F207" s="252"/>
      <c r="G207" s="252"/>
      <c r="H207" s="252"/>
      <c r="I207" s="386">
        <v>1350</v>
      </c>
      <c r="J207" s="252">
        <v>944.99999999999989</v>
      </c>
      <c r="K207" s="252">
        <v>810</v>
      </c>
      <c r="L207" s="382"/>
      <c r="M207" s="382"/>
      <c r="N207" s="382"/>
    </row>
    <row r="208" spans="1:14" ht="103.5" customHeight="1" x14ac:dyDescent="0.25">
      <c r="A208" s="54">
        <v>205</v>
      </c>
      <c r="B208" s="54" t="s">
        <v>20</v>
      </c>
      <c r="C208" s="440" t="s">
        <v>6710</v>
      </c>
      <c r="D208" s="441"/>
      <c r="E208" s="442"/>
      <c r="F208" s="176"/>
      <c r="G208" s="219"/>
      <c r="H208" s="219"/>
      <c r="I208" s="176">
        <v>1300</v>
      </c>
      <c r="J208" s="219">
        <v>909.99999999999989</v>
      </c>
      <c r="K208" s="219">
        <v>780</v>
      </c>
      <c r="L208" s="391"/>
      <c r="M208" s="391"/>
      <c r="N208" s="391"/>
    </row>
    <row r="209" spans="1:14" ht="103.5" customHeight="1" x14ac:dyDescent="0.25">
      <c r="A209" s="54">
        <v>206</v>
      </c>
      <c r="B209" s="54" t="s">
        <v>21</v>
      </c>
      <c r="C209" s="440" t="s">
        <v>6711</v>
      </c>
      <c r="D209" s="441"/>
      <c r="E209" s="442"/>
      <c r="F209" s="176"/>
      <c r="G209" s="219"/>
      <c r="H209" s="219"/>
      <c r="I209" s="176">
        <v>1000</v>
      </c>
      <c r="J209" s="219">
        <v>700</v>
      </c>
      <c r="K209" s="219">
        <v>600</v>
      </c>
      <c r="L209" s="391"/>
      <c r="M209" s="391"/>
      <c r="N209" s="391"/>
    </row>
    <row r="210" spans="1:14" ht="103.5" customHeight="1" x14ac:dyDescent="0.25">
      <c r="A210" s="54">
        <v>207</v>
      </c>
      <c r="B210" s="54" t="s">
        <v>22</v>
      </c>
      <c r="C210" s="440" t="s">
        <v>6712</v>
      </c>
      <c r="D210" s="441"/>
      <c r="E210" s="442"/>
      <c r="F210" s="176"/>
      <c r="G210" s="219"/>
      <c r="H210" s="219"/>
      <c r="I210" s="176">
        <v>800</v>
      </c>
      <c r="J210" s="219">
        <v>560</v>
      </c>
      <c r="K210" s="219">
        <v>480</v>
      </c>
      <c r="L210" s="391"/>
      <c r="M210" s="391"/>
      <c r="N210" s="391"/>
    </row>
    <row r="211" spans="1:14" ht="103.5" customHeight="1" x14ac:dyDescent="0.25">
      <c r="A211" s="54">
        <v>208</v>
      </c>
      <c r="B211" s="54" t="s">
        <v>92</v>
      </c>
      <c r="C211" s="440" t="s">
        <v>6713</v>
      </c>
      <c r="D211" s="441"/>
      <c r="E211" s="442"/>
      <c r="F211" s="176"/>
      <c r="G211" s="219"/>
      <c r="H211" s="219"/>
      <c r="I211" s="176">
        <v>1040</v>
      </c>
      <c r="J211" s="219">
        <v>728</v>
      </c>
      <c r="K211" s="219">
        <v>624</v>
      </c>
      <c r="L211" s="391"/>
      <c r="M211" s="391"/>
      <c r="N211" s="391"/>
    </row>
    <row r="212" spans="1:14" ht="103.5" customHeight="1" x14ac:dyDescent="0.25">
      <c r="A212" s="54">
        <v>209</v>
      </c>
      <c r="B212" s="54" t="s">
        <v>93</v>
      </c>
      <c r="C212" s="440" t="s">
        <v>6714</v>
      </c>
      <c r="D212" s="441"/>
      <c r="E212" s="442"/>
      <c r="F212" s="176"/>
      <c r="G212" s="219"/>
      <c r="H212" s="219"/>
      <c r="I212" s="176">
        <v>800</v>
      </c>
      <c r="J212" s="219">
        <v>560</v>
      </c>
      <c r="K212" s="219">
        <v>480</v>
      </c>
      <c r="L212" s="391"/>
      <c r="M212" s="391"/>
      <c r="N212" s="391"/>
    </row>
    <row r="213" spans="1:14" ht="103.5" customHeight="1" x14ac:dyDescent="0.25">
      <c r="A213" s="54">
        <v>210</v>
      </c>
      <c r="B213" s="54" t="s">
        <v>94</v>
      </c>
      <c r="C213" s="440" t="s">
        <v>6715</v>
      </c>
      <c r="D213" s="441"/>
      <c r="E213" s="442"/>
      <c r="F213" s="176"/>
      <c r="G213" s="219"/>
      <c r="H213" s="219"/>
      <c r="I213" s="176">
        <v>640</v>
      </c>
      <c r="J213" s="219">
        <v>448</v>
      </c>
      <c r="K213" s="219">
        <v>384</v>
      </c>
      <c r="L213" s="391"/>
      <c r="M213" s="391"/>
      <c r="N213" s="391"/>
    </row>
    <row r="214" spans="1:14" ht="72.75" customHeight="1" x14ac:dyDescent="0.25">
      <c r="A214" s="54">
        <v>211</v>
      </c>
      <c r="B214" s="54" t="s">
        <v>6488</v>
      </c>
      <c r="C214" s="55" t="s">
        <v>6505</v>
      </c>
      <c r="D214" s="55" t="s">
        <v>147</v>
      </c>
      <c r="E214" s="55" t="s">
        <v>6506</v>
      </c>
      <c r="F214" s="252"/>
      <c r="G214" s="252"/>
      <c r="H214" s="252"/>
      <c r="I214" s="386">
        <v>1350</v>
      </c>
      <c r="J214" s="252">
        <v>944.99999999999989</v>
      </c>
      <c r="K214" s="252">
        <v>810</v>
      </c>
      <c r="L214" s="382"/>
      <c r="M214" s="382"/>
      <c r="N214" s="382"/>
    </row>
    <row r="215" spans="1:14" ht="103.5" customHeight="1" x14ac:dyDescent="0.25">
      <c r="A215" s="54">
        <v>212</v>
      </c>
      <c r="B215" s="54" t="s">
        <v>20</v>
      </c>
      <c r="C215" s="440" t="s">
        <v>6716</v>
      </c>
      <c r="D215" s="441"/>
      <c r="E215" s="442"/>
      <c r="F215" s="176"/>
      <c r="G215" s="219"/>
      <c r="H215" s="219"/>
      <c r="I215" s="176">
        <v>1300</v>
      </c>
      <c r="J215" s="219">
        <v>909.99999999999989</v>
      </c>
      <c r="K215" s="219">
        <v>780</v>
      </c>
      <c r="L215" s="391"/>
      <c r="M215" s="391"/>
      <c r="N215" s="391"/>
    </row>
    <row r="216" spans="1:14" ht="103.5" customHeight="1" x14ac:dyDescent="0.25">
      <c r="A216" s="54">
        <v>213</v>
      </c>
      <c r="B216" s="54" t="s">
        <v>21</v>
      </c>
      <c r="C216" s="440" t="s">
        <v>6717</v>
      </c>
      <c r="D216" s="441"/>
      <c r="E216" s="442"/>
      <c r="F216" s="176"/>
      <c r="G216" s="219"/>
      <c r="H216" s="219"/>
      <c r="I216" s="176">
        <v>1000</v>
      </c>
      <c r="J216" s="219">
        <v>700</v>
      </c>
      <c r="K216" s="219">
        <v>600</v>
      </c>
      <c r="L216" s="391"/>
      <c r="M216" s="391"/>
      <c r="N216" s="391"/>
    </row>
    <row r="217" spans="1:14" ht="103.5" customHeight="1" x14ac:dyDescent="0.25">
      <c r="A217" s="54">
        <v>214</v>
      </c>
      <c r="B217" s="54" t="s">
        <v>22</v>
      </c>
      <c r="C217" s="440" t="s">
        <v>6718</v>
      </c>
      <c r="D217" s="441"/>
      <c r="E217" s="442"/>
      <c r="F217" s="176"/>
      <c r="G217" s="219"/>
      <c r="H217" s="219"/>
      <c r="I217" s="176">
        <v>800</v>
      </c>
      <c r="J217" s="219">
        <v>560</v>
      </c>
      <c r="K217" s="219">
        <v>480</v>
      </c>
      <c r="L217" s="391"/>
      <c r="M217" s="391"/>
      <c r="N217" s="391"/>
    </row>
    <row r="218" spans="1:14" ht="103.5" customHeight="1" x14ac:dyDescent="0.25">
      <c r="A218" s="54">
        <v>215</v>
      </c>
      <c r="B218" s="54" t="s">
        <v>92</v>
      </c>
      <c r="C218" s="440" t="s">
        <v>6719</v>
      </c>
      <c r="D218" s="441"/>
      <c r="E218" s="442"/>
      <c r="F218" s="176"/>
      <c r="G218" s="219"/>
      <c r="H218" s="219"/>
      <c r="I218" s="176">
        <v>1040</v>
      </c>
      <c r="J218" s="219">
        <v>728</v>
      </c>
      <c r="K218" s="219">
        <v>624</v>
      </c>
      <c r="L218" s="391"/>
      <c r="M218" s="391"/>
      <c r="N218" s="391"/>
    </row>
    <row r="219" spans="1:14" ht="103.5" customHeight="1" x14ac:dyDescent="0.25">
      <c r="A219" s="54">
        <v>216</v>
      </c>
      <c r="B219" s="54" t="s">
        <v>93</v>
      </c>
      <c r="C219" s="440" t="s">
        <v>6720</v>
      </c>
      <c r="D219" s="441"/>
      <c r="E219" s="442"/>
      <c r="F219" s="176"/>
      <c r="G219" s="219"/>
      <c r="H219" s="219"/>
      <c r="I219" s="176">
        <v>800</v>
      </c>
      <c r="J219" s="219">
        <v>560</v>
      </c>
      <c r="K219" s="219">
        <v>480</v>
      </c>
      <c r="L219" s="391"/>
      <c r="M219" s="391"/>
      <c r="N219" s="391"/>
    </row>
    <row r="220" spans="1:14" ht="103.5" customHeight="1" x14ac:dyDescent="0.25">
      <c r="A220" s="54">
        <v>217</v>
      </c>
      <c r="B220" s="54" t="s">
        <v>94</v>
      </c>
      <c r="C220" s="440" t="s">
        <v>6721</v>
      </c>
      <c r="D220" s="441"/>
      <c r="E220" s="442"/>
      <c r="F220" s="176"/>
      <c r="G220" s="219"/>
      <c r="H220" s="219"/>
      <c r="I220" s="176">
        <v>640</v>
      </c>
      <c r="J220" s="219">
        <v>448</v>
      </c>
      <c r="K220" s="219">
        <v>384</v>
      </c>
      <c r="L220" s="391"/>
      <c r="M220" s="391"/>
      <c r="N220" s="391"/>
    </row>
    <row r="221" spans="1:14" ht="72.75" customHeight="1" x14ac:dyDescent="0.25">
      <c r="A221" s="54">
        <v>218</v>
      </c>
      <c r="B221" s="54" t="s">
        <v>6488</v>
      </c>
      <c r="C221" s="55" t="s">
        <v>6507</v>
      </c>
      <c r="D221" s="55" t="s">
        <v>147</v>
      </c>
      <c r="E221" s="55" t="s">
        <v>6508</v>
      </c>
      <c r="F221" s="252"/>
      <c r="G221" s="252"/>
      <c r="H221" s="252"/>
      <c r="I221" s="386">
        <v>1350</v>
      </c>
      <c r="J221" s="252">
        <v>944.99999999999989</v>
      </c>
      <c r="K221" s="252">
        <v>810</v>
      </c>
      <c r="L221" s="382"/>
      <c r="M221" s="382"/>
      <c r="N221" s="382"/>
    </row>
    <row r="222" spans="1:14" ht="103.5" customHeight="1" x14ac:dyDescent="0.25">
      <c r="A222" s="54">
        <v>219</v>
      </c>
      <c r="B222" s="54" t="s">
        <v>20</v>
      </c>
      <c r="C222" s="440" t="s">
        <v>6722</v>
      </c>
      <c r="D222" s="441"/>
      <c r="E222" s="442"/>
      <c r="F222" s="176"/>
      <c r="G222" s="219"/>
      <c r="H222" s="219"/>
      <c r="I222" s="176">
        <v>1300</v>
      </c>
      <c r="J222" s="219">
        <v>909.99999999999989</v>
      </c>
      <c r="K222" s="219">
        <v>780</v>
      </c>
      <c r="L222" s="391"/>
      <c r="M222" s="391"/>
      <c r="N222" s="391"/>
    </row>
    <row r="223" spans="1:14" ht="103.5" customHeight="1" x14ac:dyDescent="0.25">
      <c r="A223" s="54">
        <v>220</v>
      </c>
      <c r="B223" s="54" t="s">
        <v>21</v>
      </c>
      <c r="C223" s="440" t="s">
        <v>6723</v>
      </c>
      <c r="D223" s="441"/>
      <c r="E223" s="442"/>
      <c r="F223" s="176"/>
      <c r="G223" s="219"/>
      <c r="H223" s="219"/>
      <c r="I223" s="176">
        <v>1000</v>
      </c>
      <c r="J223" s="219">
        <v>700</v>
      </c>
      <c r="K223" s="219">
        <v>600</v>
      </c>
      <c r="L223" s="391"/>
      <c r="M223" s="391"/>
      <c r="N223" s="391"/>
    </row>
    <row r="224" spans="1:14" ht="103.5" customHeight="1" x14ac:dyDescent="0.25">
      <c r="A224" s="54">
        <v>221</v>
      </c>
      <c r="B224" s="54" t="s">
        <v>22</v>
      </c>
      <c r="C224" s="440" t="s">
        <v>6724</v>
      </c>
      <c r="D224" s="441"/>
      <c r="E224" s="442"/>
      <c r="F224" s="176"/>
      <c r="G224" s="219"/>
      <c r="H224" s="219"/>
      <c r="I224" s="176">
        <v>800</v>
      </c>
      <c r="J224" s="219">
        <v>560</v>
      </c>
      <c r="K224" s="219">
        <v>480</v>
      </c>
      <c r="L224" s="391"/>
      <c r="M224" s="391"/>
      <c r="N224" s="391"/>
    </row>
    <row r="225" spans="1:14" ht="103.5" customHeight="1" x14ac:dyDescent="0.25">
      <c r="A225" s="54">
        <v>222</v>
      </c>
      <c r="B225" s="54" t="s">
        <v>92</v>
      </c>
      <c r="C225" s="440" t="s">
        <v>6725</v>
      </c>
      <c r="D225" s="441"/>
      <c r="E225" s="442"/>
      <c r="F225" s="176"/>
      <c r="G225" s="219"/>
      <c r="H225" s="219"/>
      <c r="I225" s="176">
        <v>1040</v>
      </c>
      <c r="J225" s="219">
        <v>728</v>
      </c>
      <c r="K225" s="219">
        <v>624</v>
      </c>
      <c r="L225" s="391"/>
      <c r="M225" s="391"/>
      <c r="N225" s="391"/>
    </row>
    <row r="226" spans="1:14" ht="103.5" customHeight="1" x14ac:dyDescent="0.25">
      <c r="A226" s="54">
        <v>223</v>
      </c>
      <c r="B226" s="54" t="s">
        <v>93</v>
      </c>
      <c r="C226" s="440" t="s">
        <v>6726</v>
      </c>
      <c r="D226" s="441"/>
      <c r="E226" s="442"/>
      <c r="F226" s="176"/>
      <c r="G226" s="219"/>
      <c r="H226" s="219"/>
      <c r="I226" s="176">
        <v>800</v>
      </c>
      <c r="J226" s="219">
        <v>560</v>
      </c>
      <c r="K226" s="219">
        <v>480</v>
      </c>
      <c r="L226" s="391"/>
      <c r="M226" s="391"/>
      <c r="N226" s="391"/>
    </row>
    <row r="227" spans="1:14" ht="103.5" customHeight="1" x14ac:dyDescent="0.25">
      <c r="A227" s="54">
        <v>224</v>
      </c>
      <c r="B227" s="54" t="s">
        <v>94</v>
      </c>
      <c r="C227" s="440" t="s">
        <v>6727</v>
      </c>
      <c r="D227" s="441"/>
      <c r="E227" s="442"/>
      <c r="F227" s="176"/>
      <c r="G227" s="219"/>
      <c r="H227" s="219"/>
      <c r="I227" s="176">
        <v>640</v>
      </c>
      <c r="J227" s="219">
        <v>448</v>
      </c>
      <c r="K227" s="219">
        <v>384</v>
      </c>
      <c r="L227" s="391"/>
      <c r="M227" s="391"/>
      <c r="N227" s="391"/>
    </row>
    <row r="228" spans="1:14" ht="72.75" customHeight="1" x14ac:dyDescent="0.25">
      <c r="A228" s="54">
        <v>225</v>
      </c>
      <c r="B228" s="54" t="s">
        <v>6488</v>
      </c>
      <c r="C228" s="55" t="s">
        <v>6509</v>
      </c>
      <c r="D228" s="55" t="s">
        <v>147</v>
      </c>
      <c r="E228" s="55" t="s">
        <v>6510</v>
      </c>
      <c r="F228" s="252"/>
      <c r="G228" s="252"/>
      <c r="H228" s="252"/>
      <c r="I228" s="386">
        <v>1350</v>
      </c>
      <c r="J228" s="252">
        <v>944.99999999999989</v>
      </c>
      <c r="K228" s="252">
        <v>810</v>
      </c>
      <c r="L228" s="382"/>
      <c r="M228" s="382"/>
      <c r="N228" s="382"/>
    </row>
    <row r="229" spans="1:14" ht="103.5" customHeight="1" x14ac:dyDescent="0.25">
      <c r="A229" s="54">
        <v>226</v>
      </c>
      <c r="B229" s="54" t="s">
        <v>20</v>
      </c>
      <c r="C229" s="440" t="s">
        <v>6728</v>
      </c>
      <c r="D229" s="441"/>
      <c r="E229" s="442"/>
      <c r="F229" s="176"/>
      <c r="G229" s="219"/>
      <c r="H229" s="219"/>
      <c r="I229" s="176">
        <v>1300</v>
      </c>
      <c r="J229" s="219">
        <v>909.99999999999989</v>
      </c>
      <c r="K229" s="219">
        <v>780</v>
      </c>
      <c r="L229" s="391"/>
      <c r="M229" s="391"/>
      <c r="N229" s="391"/>
    </row>
    <row r="230" spans="1:14" ht="103.5" customHeight="1" x14ac:dyDescent="0.25">
      <c r="A230" s="54">
        <v>227</v>
      </c>
      <c r="B230" s="54" t="s">
        <v>21</v>
      </c>
      <c r="C230" s="440" t="s">
        <v>6729</v>
      </c>
      <c r="D230" s="441"/>
      <c r="E230" s="442"/>
      <c r="F230" s="176"/>
      <c r="G230" s="219"/>
      <c r="H230" s="219"/>
      <c r="I230" s="176">
        <v>1000</v>
      </c>
      <c r="J230" s="219">
        <v>700</v>
      </c>
      <c r="K230" s="219">
        <v>600</v>
      </c>
      <c r="L230" s="391"/>
      <c r="M230" s="391"/>
      <c r="N230" s="391"/>
    </row>
    <row r="231" spans="1:14" ht="103.5" customHeight="1" x14ac:dyDescent="0.25">
      <c r="A231" s="54">
        <v>228</v>
      </c>
      <c r="B231" s="54" t="s">
        <v>22</v>
      </c>
      <c r="C231" s="440" t="s">
        <v>6730</v>
      </c>
      <c r="D231" s="441"/>
      <c r="E231" s="442"/>
      <c r="F231" s="176"/>
      <c r="G231" s="219"/>
      <c r="H231" s="219"/>
      <c r="I231" s="176">
        <v>800</v>
      </c>
      <c r="J231" s="219">
        <v>560</v>
      </c>
      <c r="K231" s="219">
        <v>480</v>
      </c>
      <c r="L231" s="391"/>
      <c r="M231" s="391"/>
      <c r="N231" s="391"/>
    </row>
    <row r="232" spans="1:14" ht="103.5" customHeight="1" x14ac:dyDescent="0.25">
      <c r="A232" s="54">
        <v>229</v>
      </c>
      <c r="B232" s="54" t="s">
        <v>92</v>
      </c>
      <c r="C232" s="440" t="s">
        <v>6731</v>
      </c>
      <c r="D232" s="441"/>
      <c r="E232" s="442"/>
      <c r="F232" s="176"/>
      <c r="G232" s="219"/>
      <c r="H232" s="219"/>
      <c r="I232" s="176">
        <v>1040</v>
      </c>
      <c r="J232" s="219">
        <v>728</v>
      </c>
      <c r="K232" s="219">
        <v>624</v>
      </c>
      <c r="L232" s="391"/>
      <c r="M232" s="391"/>
      <c r="N232" s="391"/>
    </row>
    <row r="233" spans="1:14" ht="103.5" customHeight="1" x14ac:dyDescent="0.25">
      <c r="A233" s="54">
        <v>230</v>
      </c>
      <c r="B233" s="54" t="s">
        <v>93</v>
      </c>
      <c r="C233" s="440" t="s">
        <v>6732</v>
      </c>
      <c r="D233" s="441"/>
      <c r="E233" s="442"/>
      <c r="F233" s="176"/>
      <c r="G233" s="219"/>
      <c r="H233" s="219"/>
      <c r="I233" s="176">
        <v>800</v>
      </c>
      <c r="J233" s="219">
        <v>560</v>
      </c>
      <c r="K233" s="219">
        <v>480</v>
      </c>
      <c r="L233" s="391"/>
      <c r="M233" s="391"/>
      <c r="N233" s="391"/>
    </row>
    <row r="234" spans="1:14" ht="103.5" customHeight="1" x14ac:dyDescent="0.25">
      <c r="A234" s="54">
        <v>231</v>
      </c>
      <c r="B234" s="54" t="s">
        <v>94</v>
      </c>
      <c r="C234" s="440" t="s">
        <v>6733</v>
      </c>
      <c r="D234" s="441"/>
      <c r="E234" s="442"/>
      <c r="F234" s="176"/>
      <c r="G234" s="219"/>
      <c r="H234" s="219"/>
      <c r="I234" s="176">
        <v>640</v>
      </c>
      <c r="J234" s="219">
        <v>448</v>
      </c>
      <c r="K234" s="219">
        <v>384</v>
      </c>
      <c r="L234" s="391"/>
      <c r="M234" s="391"/>
      <c r="N234" s="391"/>
    </row>
    <row r="235" spans="1:14" ht="72.75" customHeight="1" x14ac:dyDescent="0.25">
      <c r="A235" s="54">
        <v>232</v>
      </c>
      <c r="B235" s="54" t="s">
        <v>6488</v>
      </c>
      <c r="C235" s="55" t="s">
        <v>6511</v>
      </c>
      <c r="D235" s="55" t="s">
        <v>147</v>
      </c>
      <c r="E235" s="55" t="s">
        <v>6512</v>
      </c>
      <c r="F235" s="252"/>
      <c r="G235" s="252"/>
      <c r="H235" s="252"/>
      <c r="I235" s="386">
        <v>1350</v>
      </c>
      <c r="J235" s="252">
        <v>944.99999999999989</v>
      </c>
      <c r="K235" s="252">
        <v>810</v>
      </c>
      <c r="L235" s="382"/>
      <c r="M235" s="382"/>
      <c r="N235" s="382"/>
    </row>
    <row r="236" spans="1:14" ht="103.5" customHeight="1" x14ac:dyDescent="0.25">
      <c r="A236" s="54">
        <v>233</v>
      </c>
      <c r="B236" s="54" t="s">
        <v>20</v>
      </c>
      <c r="C236" s="440" t="s">
        <v>6734</v>
      </c>
      <c r="D236" s="441"/>
      <c r="E236" s="442"/>
      <c r="F236" s="176"/>
      <c r="G236" s="219"/>
      <c r="H236" s="219"/>
      <c r="I236" s="176">
        <v>1300</v>
      </c>
      <c r="J236" s="219">
        <v>909.99999999999989</v>
      </c>
      <c r="K236" s="219">
        <v>780</v>
      </c>
      <c r="L236" s="391"/>
      <c r="M236" s="391"/>
      <c r="N236" s="391"/>
    </row>
    <row r="237" spans="1:14" ht="103.5" customHeight="1" x14ac:dyDescent="0.25">
      <c r="A237" s="54">
        <v>234</v>
      </c>
      <c r="B237" s="54" t="s">
        <v>21</v>
      </c>
      <c r="C237" s="440" t="s">
        <v>6735</v>
      </c>
      <c r="D237" s="441"/>
      <c r="E237" s="442"/>
      <c r="F237" s="176"/>
      <c r="G237" s="219"/>
      <c r="H237" s="219"/>
      <c r="I237" s="176">
        <v>1000</v>
      </c>
      <c r="J237" s="219">
        <v>700</v>
      </c>
      <c r="K237" s="219">
        <v>600</v>
      </c>
      <c r="L237" s="391"/>
      <c r="M237" s="391"/>
      <c r="N237" s="391"/>
    </row>
    <row r="238" spans="1:14" ht="103.5" customHeight="1" x14ac:dyDescent="0.25">
      <c r="A238" s="54">
        <v>235</v>
      </c>
      <c r="B238" s="54" t="s">
        <v>22</v>
      </c>
      <c r="C238" s="440" t="s">
        <v>6736</v>
      </c>
      <c r="D238" s="441"/>
      <c r="E238" s="442"/>
      <c r="F238" s="176"/>
      <c r="G238" s="219"/>
      <c r="H238" s="219"/>
      <c r="I238" s="176">
        <v>800</v>
      </c>
      <c r="J238" s="219">
        <v>560</v>
      </c>
      <c r="K238" s="219">
        <v>480</v>
      </c>
      <c r="L238" s="391"/>
      <c r="M238" s="391"/>
      <c r="N238" s="391"/>
    </row>
    <row r="239" spans="1:14" ht="103.5" customHeight="1" x14ac:dyDescent="0.25">
      <c r="A239" s="54">
        <v>236</v>
      </c>
      <c r="B239" s="54" t="s">
        <v>92</v>
      </c>
      <c r="C239" s="440" t="s">
        <v>6737</v>
      </c>
      <c r="D239" s="441"/>
      <c r="E239" s="442"/>
      <c r="F239" s="176"/>
      <c r="G239" s="219"/>
      <c r="H239" s="219"/>
      <c r="I239" s="176">
        <v>1040</v>
      </c>
      <c r="J239" s="219">
        <v>728</v>
      </c>
      <c r="K239" s="219">
        <v>624</v>
      </c>
      <c r="L239" s="391"/>
      <c r="M239" s="391"/>
      <c r="N239" s="391"/>
    </row>
    <row r="240" spans="1:14" ht="103.5" customHeight="1" x14ac:dyDescent="0.25">
      <c r="A240" s="54">
        <v>237</v>
      </c>
      <c r="B240" s="54" t="s">
        <v>93</v>
      </c>
      <c r="C240" s="440" t="s">
        <v>6738</v>
      </c>
      <c r="D240" s="441"/>
      <c r="E240" s="442"/>
      <c r="F240" s="176"/>
      <c r="G240" s="219"/>
      <c r="H240" s="219"/>
      <c r="I240" s="176">
        <v>800</v>
      </c>
      <c r="J240" s="219">
        <v>560</v>
      </c>
      <c r="K240" s="219">
        <v>480</v>
      </c>
      <c r="L240" s="391"/>
      <c r="M240" s="391"/>
      <c r="N240" s="391"/>
    </row>
    <row r="241" spans="1:14" ht="103.5" customHeight="1" x14ac:dyDescent="0.25">
      <c r="A241" s="54">
        <v>238</v>
      </c>
      <c r="B241" s="54" t="s">
        <v>94</v>
      </c>
      <c r="C241" s="440" t="s">
        <v>6739</v>
      </c>
      <c r="D241" s="441"/>
      <c r="E241" s="442"/>
      <c r="F241" s="176"/>
      <c r="G241" s="219"/>
      <c r="H241" s="219"/>
      <c r="I241" s="176">
        <v>640</v>
      </c>
      <c r="J241" s="219">
        <v>448</v>
      </c>
      <c r="K241" s="219">
        <v>384</v>
      </c>
      <c r="L241" s="391"/>
      <c r="M241" s="391"/>
      <c r="N241" s="391"/>
    </row>
    <row r="242" spans="1:14" ht="72.75" customHeight="1" x14ac:dyDescent="0.25">
      <c r="A242" s="54">
        <v>239</v>
      </c>
      <c r="B242" s="54" t="s">
        <v>6488</v>
      </c>
      <c r="C242" s="55" t="s">
        <v>6513</v>
      </c>
      <c r="D242" s="55" t="s">
        <v>6484</v>
      </c>
      <c r="E242" s="55" t="s">
        <v>6514</v>
      </c>
      <c r="F242" s="252"/>
      <c r="G242" s="252"/>
      <c r="H242" s="252"/>
      <c r="I242" s="386">
        <v>1350</v>
      </c>
      <c r="J242" s="252">
        <v>944.99999999999989</v>
      </c>
      <c r="K242" s="252">
        <v>810</v>
      </c>
      <c r="L242" s="382"/>
      <c r="M242" s="382"/>
      <c r="N242" s="382"/>
    </row>
    <row r="243" spans="1:14" ht="103.5" customHeight="1" x14ac:dyDescent="0.25">
      <c r="A243" s="54">
        <v>240</v>
      </c>
      <c r="B243" s="54" t="s">
        <v>20</v>
      </c>
      <c r="C243" s="440" t="s">
        <v>6740</v>
      </c>
      <c r="D243" s="441"/>
      <c r="E243" s="442"/>
      <c r="F243" s="176"/>
      <c r="G243" s="219"/>
      <c r="H243" s="219"/>
      <c r="I243" s="176">
        <v>675</v>
      </c>
      <c r="J243" s="219">
        <v>472.49999999999994</v>
      </c>
      <c r="K243" s="219">
        <v>405</v>
      </c>
      <c r="L243" s="391"/>
      <c r="M243" s="391"/>
      <c r="N243" s="391"/>
    </row>
    <row r="244" spans="1:14" ht="103.5" customHeight="1" x14ac:dyDescent="0.25">
      <c r="A244" s="54">
        <v>241</v>
      </c>
      <c r="B244" s="54" t="s">
        <v>21</v>
      </c>
      <c r="C244" s="440" t="s">
        <v>6741</v>
      </c>
      <c r="D244" s="441"/>
      <c r="E244" s="442"/>
      <c r="F244" s="176"/>
      <c r="G244" s="219"/>
      <c r="H244" s="219"/>
      <c r="I244" s="176">
        <v>600</v>
      </c>
      <c r="J244" s="219">
        <v>420</v>
      </c>
      <c r="K244" s="219">
        <v>360</v>
      </c>
      <c r="L244" s="391"/>
      <c r="M244" s="391"/>
      <c r="N244" s="391"/>
    </row>
    <row r="245" spans="1:14" ht="90.75" customHeight="1" x14ac:dyDescent="0.25">
      <c r="A245" s="54">
        <v>242</v>
      </c>
      <c r="B245" s="54" t="s">
        <v>22</v>
      </c>
      <c r="C245" s="440" t="s">
        <v>6742</v>
      </c>
      <c r="D245" s="441"/>
      <c r="E245" s="442"/>
      <c r="F245" s="176"/>
      <c r="G245" s="219"/>
      <c r="H245" s="219"/>
      <c r="I245" s="176">
        <v>450</v>
      </c>
      <c r="J245" s="219">
        <v>315</v>
      </c>
      <c r="K245" s="219">
        <v>270</v>
      </c>
      <c r="L245" s="391"/>
      <c r="M245" s="391"/>
      <c r="N245" s="391"/>
    </row>
    <row r="246" spans="1:14" ht="93" customHeight="1" x14ac:dyDescent="0.25">
      <c r="A246" s="54">
        <v>243</v>
      </c>
      <c r="B246" s="54" t="s">
        <v>92</v>
      </c>
      <c r="C246" s="440" t="s">
        <v>6743</v>
      </c>
      <c r="D246" s="441"/>
      <c r="E246" s="442"/>
      <c r="F246" s="176"/>
      <c r="G246" s="219"/>
      <c r="H246" s="219"/>
      <c r="I246" s="176">
        <v>540</v>
      </c>
      <c r="J246" s="219">
        <v>378</v>
      </c>
      <c r="K246" s="219">
        <v>324</v>
      </c>
      <c r="L246" s="391"/>
      <c r="M246" s="391"/>
      <c r="N246" s="391"/>
    </row>
    <row r="247" spans="1:14" ht="103.5" customHeight="1" x14ac:dyDescent="0.25">
      <c r="A247" s="54">
        <v>244</v>
      </c>
      <c r="B247" s="54" t="s">
        <v>93</v>
      </c>
      <c r="C247" s="440" t="s">
        <v>6744</v>
      </c>
      <c r="D247" s="441"/>
      <c r="E247" s="442"/>
      <c r="F247" s="176"/>
      <c r="G247" s="219"/>
      <c r="H247" s="219"/>
      <c r="I247" s="176">
        <v>480</v>
      </c>
      <c r="J247" s="219">
        <v>336</v>
      </c>
      <c r="K247" s="219">
        <v>288</v>
      </c>
      <c r="L247" s="391"/>
      <c r="M247" s="391"/>
      <c r="N247" s="391"/>
    </row>
    <row r="248" spans="1:14" ht="103.5" customHeight="1" x14ac:dyDescent="0.25">
      <c r="A248" s="54">
        <v>245</v>
      </c>
      <c r="B248" s="54" t="s">
        <v>94</v>
      </c>
      <c r="C248" s="440" t="s">
        <v>6745</v>
      </c>
      <c r="D248" s="441"/>
      <c r="E248" s="442"/>
      <c r="F248" s="176"/>
      <c r="G248" s="219"/>
      <c r="H248" s="219"/>
      <c r="I248" s="176">
        <v>360</v>
      </c>
      <c r="J248" s="219">
        <v>251.99999999999997</v>
      </c>
      <c r="K248" s="219">
        <v>216</v>
      </c>
      <c r="L248" s="391"/>
      <c r="M248" s="391"/>
      <c r="N248" s="391"/>
    </row>
    <row r="249" spans="1:14" ht="31.5" customHeight="1" x14ac:dyDescent="0.25">
      <c r="A249" s="54">
        <v>246</v>
      </c>
      <c r="B249" s="54" t="s">
        <v>6488</v>
      </c>
      <c r="C249" s="55" t="s">
        <v>6515</v>
      </c>
      <c r="D249" s="55" t="s">
        <v>6516</v>
      </c>
      <c r="E249" s="55" t="s">
        <v>6517</v>
      </c>
      <c r="F249" s="252"/>
      <c r="G249" s="252"/>
      <c r="H249" s="252"/>
      <c r="I249" s="386">
        <v>1800</v>
      </c>
      <c r="J249" s="252">
        <v>1260</v>
      </c>
      <c r="K249" s="252">
        <v>1080</v>
      </c>
      <c r="L249" s="382"/>
      <c r="M249" s="382"/>
      <c r="N249" s="382"/>
    </row>
    <row r="250" spans="1:14" ht="85.5" customHeight="1" x14ac:dyDescent="0.25">
      <c r="A250" s="54">
        <v>247</v>
      </c>
      <c r="B250" s="54" t="s">
        <v>20</v>
      </c>
      <c r="C250" s="440" t="s">
        <v>6746</v>
      </c>
      <c r="D250" s="441"/>
      <c r="E250" s="442"/>
      <c r="F250" s="176"/>
      <c r="G250" s="219"/>
      <c r="H250" s="219"/>
      <c r="I250" s="176">
        <v>900</v>
      </c>
      <c r="J250" s="219">
        <v>630</v>
      </c>
      <c r="K250" s="219">
        <v>540</v>
      </c>
      <c r="L250" s="391"/>
      <c r="M250" s="391"/>
      <c r="N250" s="391"/>
    </row>
    <row r="251" spans="1:14" ht="93" customHeight="1" x14ac:dyDescent="0.25">
      <c r="A251" s="54">
        <v>248</v>
      </c>
      <c r="B251" s="54" t="s">
        <v>21</v>
      </c>
      <c r="C251" s="440" t="s">
        <v>6747</v>
      </c>
      <c r="D251" s="441"/>
      <c r="E251" s="442"/>
      <c r="F251" s="176"/>
      <c r="G251" s="219"/>
      <c r="H251" s="219"/>
      <c r="I251" s="176">
        <v>750</v>
      </c>
      <c r="J251" s="219">
        <v>525</v>
      </c>
      <c r="K251" s="219">
        <v>450</v>
      </c>
      <c r="L251" s="391"/>
      <c r="M251" s="391"/>
      <c r="N251" s="391"/>
    </row>
    <row r="252" spans="1:14" ht="73.5" customHeight="1" x14ac:dyDescent="0.25">
      <c r="A252" s="54">
        <v>249</v>
      </c>
      <c r="B252" s="54" t="s">
        <v>22</v>
      </c>
      <c r="C252" s="440" t="s">
        <v>6748</v>
      </c>
      <c r="D252" s="441"/>
      <c r="E252" s="442"/>
      <c r="F252" s="176"/>
      <c r="G252" s="219"/>
      <c r="H252" s="219"/>
      <c r="I252" s="176">
        <v>600</v>
      </c>
      <c r="J252" s="219">
        <v>420</v>
      </c>
      <c r="K252" s="219">
        <v>360</v>
      </c>
      <c r="L252" s="391"/>
      <c r="M252" s="391"/>
      <c r="N252" s="391"/>
    </row>
    <row r="253" spans="1:14" ht="103.5" customHeight="1" x14ac:dyDescent="0.25">
      <c r="A253" s="54">
        <v>250</v>
      </c>
      <c r="B253" s="54" t="s">
        <v>92</v>
      </c>
      <c r="C253" s="440" t="s">
        <v>6749</v>
      </c>
      <c r="D253" s="441"/>
      <c r="E253" s="442"/>
      <c r="F253" s="176"/>
      <c r="G253" s="219"/>
      <c r="H253" s="219"/>
      <c r="I253" s="176">
        <v>720</v>
      </c>
      <c r="J253" s="219">
        <v>503.99999999999994</v>
      </c>
      <c r="K253" s="219">
        <v>432</v>
      </c>
      <c r="L253" s="391"/>
      <c r="M253" s="391"/>
      <c r="N253" s="391"/>
    </row>
    <row r="254" spans="1:14" ht="103.5" customHeight="1" x14ac:dyDescent="0.25">
      <c r="A254" s="54">
        <v>251</v>
      </c>
      <c r="B254" s="54" t="s">
        <v>93</v>
      </c>
      <c r="C254" s="440" t="s">
        <v>6750</v>
      </c>
      <c r="D254" s="441"/>
      <c r="E254" s="442"/>
      <c r="F254" s="176"/>
      <c r="G254" s="219"/>
      <c r="H254" s="219"/>
      <c r="I254" s="176">
        <v>600</v>
      </c>
      <c r="J254" s="219">
        <v>420</v>
      </c>
      <c r="K254" s="219">
        <v>360</v>
      </c>
      <c r="L254" s="391"/>
      <c r="M254" s="391"/>
      <c r="N254" s="391"/>
    </row>
    <row r="255" spans="1:14" ht="103.5" customHeight="1" x14ac:dyDescent="0.25">
      <c r="A255" s="54">
        <v>252</v>
      </c>
      <c r="B255" s="54" t="s">
        <v>94</v>
      </c>
      <c r="C255" s="440" t="s">
        <v>6751</v>
      </c>
      <c r="D255" s="441"/>
      <c r="E255" s="442"/>
      <c r="F255" s="176"/>
      <c r="G255" s="219"/>
      <c r="H255" s="219"/>
      <c r="I255" s="176">
        <v>480</v>
      </c>
      <c r="J255" s="219">
        <v>336</v>
      </c>
      <c r="K255" s="219">
        <v>288</v>
      </c>
      <c r="L255" s="391"/>
      <c r="M255" s="391"/>
      <c r="N255" s="391"/>
    </row>
  </sheetData>
  <autoFilter ref="A3:WVL255" xr:uid="{71188152-D8C1-4AE3-BDCA-17FB50886442}"/>
  <mergeCells count="225">
    <mergeCell ref="C250:E250"/>
    <mergeCell ref="C251:E251"/>
    <mergeCell ref="C252:E252"/>
    <mergeCell ref="C253:E253"/>
    <mergeCell ref="C254:E254"/>
    <mergeCell ref="C255:E255"/>
    <mergeCell ref="I2:I3"/>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08:E208"/>
    <mergeCell ref="C209:E209"/>
    <mergeCell ref="C210:E210"/>
    <mergeCell ref="C211:E211"/>
    <mergeCell ref="C212:E212"/>
    <mergeCell ref="C213:E213"/>
    <mergeCell ref="C215:E215"/>
    <mergeCell ref="C216:E216"/>
    <mergeCell ref="C217:E21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pageMargins left="0.43110236200000002" right="0.28740157500000002" top="0.28740157500000002" bottom="0.34055118099999998"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55"/>
  <sheetViews>
    <sheetView tabSelected="1" view="pageBreakPreview" zoomScale="70" zoomScaleNormal="85" zoomScaleSheetLayoutView="70" workbookViewId="0">
      <selection activeCell="R6" sqref="Q6:R6"/>
    </sheetView>
  </sheetViews>
  <sheetFormatPr defaultColWidth="9.140625" defaultRowHeight="16.5" x14ac:dyDescent="0.25"/>
  <cols>
    <col min="1" max="1" width="5.28515625" style="2" customWidth="1"/>
    <col min="2" max="2" width="12.5703125" style="3" hidden="1" customWidth="1"/>
    <col min="3" max="3" width="48.140625" style="4" customWidth="1"/>
    <col min="4" max="4" width="32.5703125" style="5" customWidth="1"/>
    <col min="5" max="5" width="52" style="5" customWidth="1"/>
    <col min="6" max="6" width="19" style="5" customWidth="1"/>
    <col min="7" max="7" width="17" style="5" customWidth="1"/>
    <col min="8" max="8" width="16.85546875" style="380" customWidth="1"/>
    <col min="9" max="9" width="16.7109375" style="380" customWidth="1"/>
    <col min="10" max="10" width="13" style="385" customWidth="1"/>
    <col min="11" max="182" width="9.140625" style="6"/>
    <col min="183" max="186" width="0" style="6" hidden="1" customWidth="1"/>
    <col min="187" max="187" width="6.5703125" style="6" customWidth="1"/>
    <col min="188" max="188" width="5.42578125" style="6" customWidth="1"/>
    <col min="189" max="189" width="12.5703125" style="6" customWidth="1"/>
    <col min="190" max="190" width="61.85546875" style="6" customWidth="1"/>
    <col min="191" max="191" width="32.5703125" style="6" customWidth="1"/>
    <col min="192" max="192" width="23.5703125" style="6" customWidth="1"/>
    <col min="193" max="193" width="35.28515625" style="6" customWidth="1"/>
    <col min="194" max="194" width="8.5703125" style="6" customWidth="1"/>
    <col min="195" max="196" width="8.140625" style="6" customWidth="1"/>
    <col min="197" max="197" width="7.7109375" style="6" customWidth="1"/>
    <col min="198" max="240" width="0" style="6" hidden="1" customWidth="1"/>
    <col min="241" max="241" width="14.85546875" style="6" bestFit="1" customWidth="1"/>
    <col min="242" max="242" width="12.5703125" style="6" bestFit="1" customWidth="1"/>
    <col min="243" max="438" width="9.140625" style="6"/>
    <col min="439" max="442" width="0" style="6" hidden="1" customWidth="1"/>
    <col min="443" max="443" width="6.5703125" style="6" customWidth="1"/>
    <col min="444" max="444" width="5.42578125" style="6" customWidth="1"/>
    <col min="445" max="445" width="12.5703125" style="6" customWidth="1"/>
    <col min="446" max="446" width="61.85546875" style="6" customWidth="1"/>
    <col min="447" max="447" width="32.5703125" style="6" customWidth="1"/>
    <col min="448" max="448" width="23.5703125" style="6" customWidth="1"/>
    <col min="449" max="449" width="35.28515625" style="6" customWidth="1"/>
    <col min="450" max="450" width="8.5703125" style="6" customWidth="1"/>
    <col min="451" max="452" width="8.140625" style="6" customWidth="1"/>
    <col min="453" max="453" width="7.7109375" style="6" customWidth="1"/>
    <col min="454" max="496" width="0" style="6" hidden="1" customWidth="1"/>
    <col min="497" max="497" width="14.85546875" style="6" bestFit="1" customWidth="1"/>
    <col min="498" max="498" width="12.5703125" style="6" bestFit="1" customWidth="1"/>
    <col min="499" max="694" width="9.140625" style="6"/>
    <col min="695" max="698" width="0" style="6" hidden="1" customWidth="1"/>
    <col min="699" max="699" width="6.5703125" style="6" customWidth="1"/>
    <col min="700" max="700" width="5.42578125" style="6" customWidth="1"/>
    <col min="701" max="701" width="12.5703125" style="6" customWidth="1"/>
    <col min="702" max="702" width="61.85546875" style="6" customWidth="1"/>
    <col min="703" max="703" width="32.5703125" style="6" customWidth="1"/>
    <col min="704" max="704" width="23.5703125" style="6" customWidth="1"/>
    <col min="705" max="705" width="35.28515625" style="6" customWidth="1"/>
    <col min="706" max="706" width="8.5703125" style="6" customWidth="1"/>
    <col min="707" max="708" width="8.140625" style="6" customWidth="1"/>
    <col min="709" max="709" width="7.7109375" style="6" customWidth="1"/>
    <col min="710" max="752" width="0" style="6" hidden="1" customWidth="1"/>
    <col min="753" max="753" width="14.85546875" style="6" bestFit="1" customWidth="1"/>
    <col min="754" max="754" width="12.5703125" style="6" bestFit="1" customWidth="1"/>
    <col min="755" max="950" width="9.140625" style="6"/>
    <col min="951" max="954" width="0" style="6" hidden="1" customWidth="1"/>
    <col min="955" max="955" width="6.5703125" style="6" customWidth="1"/>
    <col min="956" max="956" width="5.42578125" style="6" customWidth="1"/>
    <col min="957" max="957" width="12.5703125" style="6" customWidth="1"/>
    <col min="958" max="958" width="61.85546875" style="6" customWidth="1"/>
    <col min="959" max="959" width="32.5703125" style="6" customWidth="1"/>
    <col min="960" max="960" width="23.5703125" style="6" customWidth="1"/>
    <col min="961" max="961" width="35.28515625" style="6" customWidth="1"/>
    <col min="962" max="962" width="8.5703125" style="6" customWidth="1"/>
    <col min="963" max="964" width="8.140625" style="6" customWidth="1"/>
    <col min="965" max="965" width="7.7109375" style="6" customWidth="1"/>
    <col min="966" max="1008" width="0" style="6" hidden="1" customWidth="1"/>
    <col min="1009" max="1009" width="14.85546875" style="6" bestFit="1" customWidth="1"/>
    <col min="1010" max="1010" width="12.5703125" style="6" bestFit="1" customWidth="1"/>
    <col min="1011" max="1206" width="9.140625" style="6"/>
    <col min="1207" max="1210" width="0" style="6" hidden="1" customWidth="1"/>
    <col min="1211" max="1211" width="6.5703125" style="6" customWidth="1"/>
    <col min="1212" max="1212" width="5.42578125" style="6" customWidth="1"/>
    <col min="1213" max="1213" width="12.5703125" style="6" customWidth="1"/>
    <col min="1214" max="1214" width="61.85546875" style="6" customWidth="1"/>
    <col min="1215" max="1215" width="32.5703125" style="6" customWidth="1"/>
    <col min="1216" max="1216" width="23.5703125" style="6" customWidth="1"/>
    <col min="1217" max="1217" width="35.28515625" style="6" customWidth="1"/>
    <col min="1218" max="1218" width="8.5703125" style="6" customWidth="1"/>
    <col min="1219" max="1220" width="8.140625" style="6" customWidth="1"/>
    <col min="1221" max="1221" width="7.7109375" style="6" customWidth="1"/>
    <col min="1222" max="1264" width="0" style="6" hidden="1" customWidth="1"/>
    <col min="1265" max="1265" width="14.85546875" style="6" bestFit="1" customWidth="1"/>
    <col min="1266" max="1266" width="12.5703125" style="6" bestFit="1" customWidth="1"/>
    <col min="1267" max="1462" width="9.140625" style="6"/>
    <col min="1463" max="1466" width="0" style="6" hidden="1" customWidth="1"/>
    <col min="1467" max="1467" width="6.5703125" style="6" customWidth="1"/>
    <col min="1468" max="1468" width="5.42578125" style="6" customWidth="1"/>
    <col min="1469" max="1469" width="12.5703125" style="6" customWidth="1"/>
    <col min="1470" max="1470" width="61.85546875" style="6" customWidth="1"/>
    <col min="1471" max="1471" width="32.5703125" style="6" customWidth="1"/>
    <col min="1472" max="1472" width="23.5703125" style="6" customWidth="1"/>
    <col min="1473" max="1473" width="35.28515625" style="6" customWidth="1"/>
    <col min="1474" max="1474" width="8.5703125" style="6" customWidth="1"/>
    <col min="1475" max="1476" width="8.140625" style="6" customWidth="1"/>
    <col min="1477" max="1477" width="7.7109375" style="6" customWidth="1"/>
    <col min="1478" max="1520" width="0" style="6" hidden="1" customWidth="1"/>
    <col min="1521" max="1521" width="14.85546875" style="6" bestFit="1" customWidth="1"/>
    <col min="1522" max="1522" width="12.5703125" style="6" bestFit="1" customWidth="1"/>
    <col min="1523" max="1718" width="9.140625" style="6"/>
    <col min="1719" max="1722" width="0" style="6" hidden="1" customWidth="1"/>
    <col min="1723" max="1723" width="6.5703125" style="6" customWidth="1"/>
    <col min="1724" max="1724" width="5.42578125" style="6" customWidth="1"/>
    <col min="1725" max="1725" width="12.5703125" style="6" customWidth="1"/>
    <col min="1726" max="1726" width="61.85546875" style="6" customWidth="1"/>
    <col min="1727" max="1727" width="32.5703125" style="6" customWidth="1"/>
    <col min="1728" max="1728" width="23.5703125" style="6" customWidth="1"/>
    <col min="1729" max="1729" width="35.28515625" style="6" customWidth="1"/>
    <col min="1730" max="1730" width="8.5703125" style="6" customWidth="1"/>
    <col min="1731" max="1732" width="8.140625" style="6" customWidth="1"/>
    <col min="1733" max="1733" width="7.7109375" style="6" customWidth="1"/>
    <col min="1734" max="1776" width="0" style="6" hidden="1" customWidth="1"/>
    <col min="1777" max="1777" width="14.85546875" style="6" bestFit="1" customWidth="1"/>
    <col min="1778" max="1778" width="12.5703125" style="6" bestFit="1" customWidth="1"/>
    <col min="1779" max="1974" width="9.140625" style="6"/>
    <col min="1975" max="1978" width="0" style="6" hidden="1" customWidth="1"/>
    <col min="1979" max="1979" width="6.5703125" style="6" customWidth="1"/>
    <col min="1980" max="1980" width="5.42578125" style="6" customWidth="1"/>
    <col min="1981" max="1981" width="12.5703125" style="6" customWidth="1"/>
    <col min="1982" max="1982" width="61.85546875" style="6" customWidth="1"/>
    <col min="1983" max="1983" width="32.5703125" style="6" customWidth="1"/>
    <col min="1984" max="1984" width="23.5703125" style="6" customWidth="1"/>
    <col min="1985" max="1985" width="35.28515625" style="6" customWidth="1"/>
    <col min="1986" max="1986" width="8.5703125" style="6" customWidth="1"/>
    <col min="1987" max="1988" width="8.140625" style="6" customWidth="1"/>
    <col min="1989" max="1989" width="7.7109375" style="6" customWidth="1"/>
    <col min="1990" max="2032" width="0" style="6" hidden="1" customWidth="1"/>
    <col min="2033" max="2033" width="14.85546875" style="6" bestFit="1" customWidth="1"/>
    <col min="2034" max="2034" width="12.5703125" style="6" bestFit="1" customWidth="1"/>
    <col min="2035" max="2230" width="9.140625" style="6"/>
    <col min="2231" max="2234" width="0" style="6" hidden="1" customWidth="1"/>
    <col min="2235" max="2235" width="6.5703125" style="6" customWidth="1"/>
    <col min="2236" max="2236" width="5.42578125" style="6" customWidth="1"/>
    <col min="2237" max="2237" width="12.5703125" style="6" customWidth="1"/>
    <col min="2238" max="2238" width="61.85546875" style="6" customWidth="1"/>
    <col min="2239" max="2239" width="32.5703125" style="6" customWidth="1"/>
    <col min="2240" max="2240" width="23.5703125" style="6" customWidth="1"/>
    <col min="2241" max="2241" width="35.28515625" style="6" customWidth="1"/>
    <col min="2242" max="2242" width="8.5703125" style="6" customWidth="1"/>
    <col min="2243" max="2244" width="8.140625" style="6" customWidth="1"/>
    <col min="2245" max="2245" width="7.7109375" style="6" customWidth="1"/>
    <col min="2246" max="2288" width="0" style="6" hidden="1" customWidth="1"/>
    <col min="2289" max="2289" width="14.85546875" style="6" bestFit="1" customWidth="1"/>
    <col min="2290" max="2290" width="12.5703125" style="6" bestFit="1" customWidth="1"/>
    <col min="2291" max="2486" width="9.140625" style="6"/>
    <col min="2487" max="2490" width="0" style="6" hidden="1" customWidth="1"/>
    <col min="2491" max="2491" width="6.5703125" style="6" customWidth="1"/>
    <col min="2492" max="2492" width="5.42578125" style="6" customWidth="1"/>
    <col min="2493" max="2493" width="12.5703125" style="6" customWidth="1"/>
    <col min="2494" max="2494" width="61.85546875" style="6" customWidth="1"/>
    <col min="2495" max="2495" width="32.5703125" style="6" customWidth="1"/>
    <col min="2496" max="2496" width="23.5703125" style="6" customWidth="1"/>
    <col min="2497" max="2497" width="35.28515625" style="6" customWidth="1"/>
    <col min="2498" max="2498" width="8.5703125" style="6" customWidth="1"/>
    <col min="2499" max="2500" width="8.140625" style="6" customWidth="1"/>
    <col min="2501" max="2501" width="7.7109375" style="6" customWidth="1"/>
    <col min="2502" max="2544" width="0" style="6" hidden="1" customWidth="1"/>
    <col min="2545" max="2545" width="14.85546875" style="6" bestFit="1" customWidth="1"/>
    <col min="2546" max="2546" width="12.5703125" style="6" bestFit="1" customWidth="1"/>
    <col min="2547" max="2742" width="9.140625" style="6"/>
    <col min="2743" max="2746" width="0" style="6" hidden="1" customWidth="1"/>
    <col min="2747" max="2747" width="6.5703125" style="6" customWidth="1"/>
    <col min="2748" max="2748" width="5.42578125" style="6" customWidth="1"/>
    <col min="2749" max="2749" width="12.5703125" style="6" customWidth="1"/>
    <col min="2750" max="2750" width="61.85546875" style="6" customWidth="1"/>
    <col min="2751" max="2751" width="32.5703125" style="6" customWidth="1"/>
    <col min="2752" max="2752" width="23.5703125" style="6" customWidth="1"/>
    <col min="2753" max="2753" width="35.28515625" style="6" customWidth="1"/>
    <col min="2754" max="2754" width="8.5703125" style="6" customWidth="1"/>
    <col min="2755" max="2756" width="8.140625" style="6" customWidth="1"/>
    <col min="2757" max="2757" width="7.7109375" style="6" customWidth="1"/>
    <col min="2758" max="2800" width="0" style="6" hidden="1" customWidth="1"/>
    <col min="2801" max="2801" width="14.85546875" style="6" bestFit="1" customWidth="1"/>
    <col min="2802" max="2802" width="12.5703125" style="6" bestFit="1" customWidth="1"/>
    <col min="2803" max="2998" width="9.140625" style="6"/>
    <col min="2999" max="3002" width="0" style="6" hidden="1" customWidth="1"/>
    <col min="3003" max="3003" width="6.5703125" style="6" customWidth="1"/>
    <col min="3004" max="3004" width="5.42578125" style="6" customWidth="1"/>
    <col min="3005" max="3005" width="12.5703125" style="6" customWidth="1"/>
    <col min="3006" max="3006" width="61.85546875" style="6" customWidth="1"/>
    <col min="3007" max="3007" width="32.5703125" style="6" customWidth="1"/>
    <col min="3008" max="3008" width="23.5703125" style="6" customWidth="1"/>
    <col min="3009" max="3009" width="35.28515625" style="6" customWidth="1"/>
    <col min="3010" max="3010" width="8.5703125" style="6" customWidth="1"/>
    <col min="3011" max="3012" width="8.140625" style="6" customWidth="1"/>
    <col min="3013" max="3013" width="7.7109375" style="6" customWidth="1"/>
    <col min="3014" max="3056" width="0" style="6" hidden="1" customWidth="1"/>
    <col min="3057" max="3057" width="14.85546875" style="6" bestFit="1" customWidth="1"/>
    <col min="3058" max="3058" width="12.5703125" style="6" bestFit="1" customWidth="1"/>
    <col min="3059" max="3254" width="9.140625" style="6"/>
    <col min="3255" max="3258" width="0" style="6" hidden="1" customWidth="1"/>
    <col min="3259" max="3259" width="6.5703125" style="6" customWidth="1"/>
    <col min="3260" max="3260" width="5.42578125" style="6" customWidth="1"/>
    <col min="3261" max="3261" width="12.5703125" style="6" customWidth="1"/>
    <col min="3262" max="3262" width="61.85546875" style="6" customWidth="1"/>
    <col min="3263" max="3263" width="32.5703125" style="6" customWidth="1"/>
    <col min="3264" max="3264" width="23.5703125" style="6" customWidth="1"/>
    <col min="3265" max="3265" width="35.28515625" style="6" customWidth="1"/>
    <col min="3266" max="3266" width="8.5703125" style="6" customWidth="1"/>
    <col min="3267" max="3268" width="8.140625" style="6" customWidth="1"/>
    <col min="3269" max="3269" width="7.7109375" style="6" customWidth="1"/>
    <col min="3270" max="3312" width="0" style="6" hidden="1" customWidth="1"/>
    <col min="3313" max="3313" width="14.85546875" style="6" bestFit="1" customWidth="1"/>
    <col min="3314" max="3314" width="12.5703125" style="6" bestFit="1" customWidth="1"/>
    <col min="3315" max="3510" width="9.140625" style="6"/>
    <col min="3511" max="3514" width="0" style="6" hidden="1" customWidth="1"/>
    <col min="3515" max="3515" width="6.5703125" style="6" customWidth="1"/>
    <col min="3516" max="3516" width="5.42578125" style="6" customWidth="1"/>
    <col min="3517" max="3517" width="12.5703125" style="6" customWidth="1"/>
    <col min="3518" max="3518" width="61.85546875" style="6" customWidth="1"/>
    <col min="3519" max="3519" width="32.5703125" style="6" customWidth="1"/>
    <col min="3520" max="3520" width="23.5703125" style="6" customWidth="1"/>
    <col min="3521" max="3521" width="35.28515625" style="6" customWidth="1"/>
    <col min="3522" max="3522" width="8.5703125" style="6" customWidth="1"/>
    <col min="3523" max="3524" width="8.140625" style="6" customWidth="1"/>
    <col min="3525" max="3525" width="7.7109375" style="6" customWidth="1"/>
    <col min="3526" max="3568" width="0" style="6" hidden="1" customWidth="1"/>
    <col min="3569" max="3569" width="14.85546875" style="6" bestFit="1" customWidth="1"/>
    <col min="3570" max="3570" width="12.5703125" style="6" bestFit="1" customWidth="1"/>
    <col min="3571" max="3766" width="9.140625" style="6"/>
    <col min="3767" max="3770" width="0" style="6" hidden="1" customWidth="1"/>
    <col min="3771" max="3771" width="6.5703125" style="6" customWidth="1"/>
    <col min="3772" max="3772" width="5.42578125" style="6" customWidth="1"/>
    <col min="3773" max="3773" width="12.5703125" style="6" customWidth="1"/>
    <col min="3774" max="3774" width="61.85546875" style="6" customWidth="1"/>
    <col min="3775" max="3775" width="32.5703125" style="6" customWidth="1"/>
    <col min="3776" max="3776" width="23.5703125" style="6" customWidth="1"/>
    <col min="3777" max="3777" width="35.28515625" style="6" customWidth="1"/>
    <col min="3778" max="3778" width="8.5703125" style="6" customWidth="1"/>
    <col min="3779" max="3780" width="8.140625" style="6" customWidth="1"/>
    <col min="3781" max="3781" width="7.7109375" style="6" customWidth="1"/>
    <col min="3782" max="3824" width="0" style="6" hidden="1" customWidth="1"/>
    <col min="3825" max="3825" width="14.85546875" style="6" bestFit="1" customWidth="1"/>
    <col min="3826" max="3826" width="12.5703125" style="6" bestFit="1" customWidth="1"/>
    <col min="3827" max="4022" width="9.140625" style="6"/>
    <col min="4023" max="4026" width="0" style="6" hidden="1" customWidth="1"/>
    <col min="4027" max="4027" width="6.5703125" style="6" customWidth="1"/>
    <col min="4028" max="4028" width="5.42578125" style="6" customWidth="1"/>
    <col min="4029" max="4029" width="12.5703125" style="6" customWidth="1"/>
    <col min="4030" max="4030" width="61.85546875" style="6" customWidth="1"/>
    <col min="4031" max="4031" width="32.5703125" style="6" customWidth="1"/>
    <col min="4032" max="4032" width="23.5703125" style="6" customWidth="1"/>
    <col min="4033" max="4033" width="35.28515625" style="6" customWidth="1"/>
    <col min="4034" max="4034" width="8.5703125" style="6" customWidth="1"/>
    <col min="4035" max="4036" width="8.140625" style="6" customWidth="1"/>
    <col min="4037" max="4037" width="7.7109375" style="6" customWidth="1"/>
    <col min="4038" max="4080" width="0" style="6" hidden="1" customWidth="1"/>
    <col min="4081" max="4081" width="14.85546875" style="6" bestFit="1" customWidth="1"/>
    <col min="4082" max="4082" width="12.5703125" style="6" bestFit="1" customWidth="1"/>
    <col min="4083" max="4278" width="9.140625" style="6"/>
    <col min="4279" max="4282" width="0" style="6" hidden="1" customWidth="1"/>
    <col min="4283" max="4283" width="6.5703125" style="6" customWidth="1"/>
    <col min="4284" max="4284" width="5.42578125" style="6" customWidth="1"/>
    <col min="4285" max="4285" width="12.5703125" style="6" customWidth="1"/>
    <col min="4286" max="4286" width="61.85546875" style="6" customWidth="1"/>
    <col min="4287" max="4287" width="32.5703125" style="6" customWidth="1"/>
    <col min="4288" max="4288" width="23.5703125" style="6" customWidth="1"/>
    <col min="4289" max="4289" width="35.28515625" style="6" customWidth="1"/>
    <col min="4290" max="4290" width="8.5703125" style="6" customWidth="1"/>
    <col min="4291" max="4292" width="8.140625" style="6" customWidth="1"/>
    <col min="4293" max="4293" width="7.7109375" style="6" customWidth="1"/>
    <col min="4294" max="4336" width="0" style="6" hidden="1" customWidth="1"/>
    <col min="4337" max="4337" width="14.85546875" style="6" bestFit="1" customWidth="1"/>
    <col min="4338" max="4338" width="12.5703125" style="6" bestFit="1" customWidth="1"/>
    <col min="4339" max="4534" width="9.140625" style="6"/>
    <col min="4535" max="4538" width="0" style="6" hidden="1" customWidth="1"/>
    <col min="4539" max="4539" width="6.5703125" style="6" customWidth="1"/>
    <col min="4540" max="4540" width="5.42578125" style="6" customWidth="1"/>
    <col min="4541" max="4541" width="12.5703125" style="6" customWidth="1"/>
    <col min="4542" max="4542" width="61.85546875" style="6" customWidth="1"/>
    <col min="4543" max="4543" width="32.5703125" style="6" customWidth="1"/>
    <col min="4544" max="4544" width="23.5703125" style="6" customWidth="1"/>
    <col min="4545" max="4545" width="35.28515625" style="6" customWidth="1"/>
    <col min="4546" max="4546" width="8.5703125" style="6" customWidth="1"/>
    <col min="4547" max="4548" width="8.140625" style="6" customWidth="1"/>
    <col min="4549" max="4549" width="7.7109375" style="6" customWidth="1"/>
    <col min="4550" max="4592" width="0" style="6" hidden="1" customWidth="1"/>
    <col min="4593" max="4593" width="14.85546875" style="6" bestFit="1" customWidth="1"/>
    <col min="4594" max="4594" width="12.5703125" style="6" bestFit="1" customWidth="1"/>
    <col min="4595" max="4790" width="9.140625" style="6"/>
    <col min="4791" max="4794" width="0" style="6" hidden="1" customWidth="1"/>
    <col min="4795" max="4795" width="6.5703125" style="6" customWidth="1"/>
    <col min="4796" max="4796" width="5.42578125" style="6" customWidth="1"/>
    <col min="4797" max="4797" width="12.5703125" style="6" customWidth="1"/>
    <col min="4798" max="4798" width="61.85546875" style="6" customWidth="1"/>
    <col min="4799" max="4799" width="32.5703125" style="6" customWidth="1"/>
    <col min="4800" max="4800" width="23.5703125" style="6" customWidth="1"/>
    <col min="4801" max="4801" width="35.28515625" style="6" customWidth="1"/>
    <col min="4802" max="4802" width="8.5703125" style="6" customWidth="1"/>
    <col min="4803" max="4804" width="8.140625" style="6" customWidth="1"/>
    <col min="4805" max="4805" width="7.7109375" style="6" customWidth="1"/>
    <col min="4806" max="4848" width="0" style="6" hidden="1" customWidth="1"/>
    <col min="4849" max="4849" width="14.85546875" style="6" bestFit="1" customWidth="1"/>
    <col min="4850" max="4850" width="12.5703125" style="6" bestFit="1" customWidth="1"/>
    <col min="4851" max="5046" width="9.140625" style="6"/>
    <col min="5047" max="5050" width="0" style="6" hidden="1" customWidth="1"/>
    <col min="5051" max="5051" width="6.5703125" style="6" customWidth="1"/>
    <col min="5052" max="5052" width="5.42578125" style="6" customWidth="1"/>
    <col min="5053" max="5053" width="12.5703125" style="6" customWidth="1"/>
    <col min="5054" max="5054" width="61.85546875" style="6" customWidth="1"/>
    <col min="5055" max="5055" width="32.5703125" style="6" customWidth="1"/>
    <col min="5056" max="5056" width="23.5703125" style="6" customWidth="1"/>
    <col min="5057" max="5057" width="35.28515625" style="6" customWidth="1"/>
    <col min="5058" max="5058" width="8.5703125" style="6" customWidth="1"/>
    <col min="5059" max="5060" width="8.140625" style="6" customWidth="1"/>
    <col min="5061" max="5061" width="7.7109375" style="6" customWidth="1"/>
    <col min="5062" max="5104" width="0" style="6" hidden="1" customWidth="1"/>
    <col min="5105" max="5105" width="14.85546875" style="6" bestFit="1" customWidth="1"/>
    <col min="5106" max="5106" width="12.5703125" style="6" bestFit="1" customWidth="1"/>
    <col min="5107" max="5302" width="9.140625" style="6"/>
    <col min="5303" max="5306" width="0" style="6" hidden="1" customWidth="1"/>
    <col min="5307" max="5307" width="6.5703125" style="6" customWidth="1"/>
    <col min="5308" max="5308" width="5.42578125" style="6" customWidth="1"/>
    <col min="5309" max="5309" width="12.5703125" style="6" customWidth="1"/>
    <col min="5310" max="5310" width="61.85546875" style="6" customWidth="1"/>
    <col min="5311" max="5311" width="32.5703125" style="6" customWidth="1"/>
    <col min="5312" max="5312" width="23.5703125" style="6" customWidth="1"/>
    <col min="5313" max="5313" width="35.28515625" style="6" customWidth="1"/>
    <col min="5314" max="5314" width="8.5703125" style="6" customWidth="1"/>
    <col min="5315" max="5316" width="8.140625" style="6" customWidth="1"/>
    <col min="5317" max="5317" width="7.7109375" style="6" customWidth="1"/>
    <col min="5318" max="5360" width="0" style="6" hidden="1" customWidth="1"/>
    <col min="5361" max="5361" width="14.85546875" style="6" bestFit="1" customWidth="1"/>
    <col min="5362" max="5362" width="12.5703125" style="6" bestFit="1" customWidth="1"/>
    <col min="5363" max="5558" width="9.140625" style="6"/>
    <col min="5559" max="5562" width="0" style="6" hidden="1" customWidth="1"/>
    <col min="5563" max="5563" width="6.5703125" style="6" customWidth="1"/>
    <col min="5564" max="5564" width="5.42578125" style="6" customWidth="1"/>
    <col min="5565" max="5565" width="12.5703125" style="6" customWidth="1"/>
    <col min="5566" max="5566" width="61.85546875" style="6" customWidth="1"/>
    <col min="5567" max="5567" width="32.5703125" style="6" customWidth="1"/>
    <col min="5568" max="5568" width="23.5703125" style="6" customWidth="1"/>
    <col min="5569" max="5569" width="35.28515625" style="6" customWidth="1"/>
    <col min="5570" max="5570" width="8.5703125" style="6" customWidth="1"/>
    <col min="5571" max="5572" width="8.140625" style="6" customWidth="1"/>
    <col min="5573" max="5573" width="7.7109375" style="6" customWidth="1"/>
    <col min="5574" max="5616" width="0" style="6" hidden="1" customWidth="1"/>
    <col min="5617" max="5617" width="14.85546875" style="6" bestFit="1" customWidth="1"/>
    <col min="5618" max="5618" width="12.5703125" style="6" bestFit="1" customWidth="1"/>
    <col min="5619" max="5814" width="9.140625" style="6"/>
    <col min="5815" max="5818" width="0" style="6" hidden="1" customWidth="1"/>
    <col min="5819" max="5819" width="6.5703125" style="6" customWidth="1"/>
    <col min="5820" max="5820" width="5.42578125" style="6" customWidth="1"/>
    <col min="5821" max="5821" width="12.5703125" style="6" customWidth="1"/>
    <col min="5822" max="5822" width="61.85546875" style="6" customWidth="1"/>
    <col min="5823" max="5823" width="32.5703125" style="6" customWidth="1"/>
    <col min="5824" max="5824" width="23.5703125" style="6" customWidth="1"/>
    <col min="5825" max="5825" width="35.28515625" style="6" customWidth="1"/>
    <col min="5826" max="5826" width="8.5703125" style="6" customWidth="1"/>
    <col min="5827" max="5828" width="8.140625" style="6" customWidth="1"/>
    <col min="5829" max="5829" width="7.7109375" style="6" customWidth="1"/>
    <col min="5830" max="5872" width="0" style="6" hidden="1" customWidth="1"/>
    <col min="5873" max="5873" width="14.85546875" style="6" bestFit="1" customWidth="1"/>
    <col min="5874" max="5874" width="12.5703125" style="6" bestFit="1" customWidth="1"/>
    <col min="5875" max="6070" width="9.140625" style="6"/>
    <col min="6071" max="6074" width="0" style="6" hidden="1" customWidth="1"/>
    <col min="6075" max="6075" width="6.5703125" style="6" customWidth="1"/>
    <col min="6076" max="6076" width="5.42578125" style="6" customWidth="1"/>
    <col min="6077" max="6077" width="12.5703125" style="6" customWidth="1"/>
    <col min="6078" max="6078" width="61.85546875" style="6" customWidth="1"/>
    <col min="6079" max="6079" width="32.5703125" style="6" customWidth="1"/>
    <col min="6080" max="6080" width="23.5703125" style="6" customWidth="1"/>
    <col min="6081" max="6081" width="35.28515625" style="6" customWidth="1"/>
    <col min="6082" max="6082" width="8.5703125" style="6" customWidth="1"/>
    <col min="6083" max="6084" width="8.140625" style="6" customWidth="1"/>
    <col min="6085" max="6085" width="7.7109375" style="6" customWidth="1"/>
    <col min="6086" max="6128" width="0" style="6" hidden="1" customWidth="1"/>
    <col min="6129" max="6129" width="14.85546875" style="6" bestFit="1" customWidth="1"/>
    <col min="6130" max="6130" width="12.5703125" style="6" bestFit="1" customWidth="1"/>
    <col min="6131" max="6326" width="9.140625" style="6"/>
    <col min="6327" max="6330" width="0" style="6" hidden="1" customWidth="1"/>
    <col min="6331" max="6331" width="6.5703125" style="6" customWidth="1"/>
    <col min="6332" max="6332" width="5.42578125" style="6" customWidth="1"/>
    <col min="6333" max="6333" width="12.5703125" style="6" customWidth="1"/>
    <col min="6334" max="6334" width="61.85546875" style="6" customWidth="1"/>
    <col min="6335" max="6335" width="32.5703125" style="6" customWidth="1"/>
    <col min="6336" max="6336" width="23.5703125" style="6" customWidth="1"/>
    <col min="6337" max="6337" width="35.28515625" style="6" customWidth="1"/>
    <col min="6338" max="6338" width="8.5703125" style="6" customWidth="1"/>
    <col min="6339" max="6340" width="8.140625" style="6" customWidth="1"/>
    <col min="6341" max="6341" width="7.7109375" style="6" customWidth="1"/>
    <col min="6342" max="6384" width="0" style="6" hidden="1" customWidth="1"/>
    <col min="6385" max="6385" width="14.85546875" style="6" bestFit="1" customWidth="1"/>
    <col min="6386" max="6386" width="12.5703125" style="6" bestFit="1" customWidth="1"/>
    <col min="6387" max="6582" width="9.140625" style="6"/>
    <col min="6583" max="6586" width="0" style="6" hidden="1" customWidth="1"/>
    <col min="6587" max="6587" width="6.5703125" style="6" customWidth="1"/>
    <col min="6588" max="6588" width="5.42578125" style="6" customWidth="1"/>
    <col min="6589" max="6589" width="12.5703125" style="6" customWidth="1"/>
    <col min="6590" max="6590" width="61.85546875" style="6" customWidth="1"/>
    <col min="6591" max="6591" width="32.5703125" style="6" customWidth="1"/>
    <col min="6592" max="6592" width="23.5703125" style="6" customWidth="1"/>
    <col min="6593" max="6593" width="35.28515625" style="6" customWidth="1"/>
    <col min="6594" max="6594" width="8.5703125" style="6" customWidth="1"/>
    <col min="6595" max="6596" width="8.140625" style="6" customWidth="1"/>
    <col min="6597" max="6597" width="7.7109375" style="6" customWidth="1"/>
    <col min="6598" max="6640" width="0" style="6" hidden="1" customWidth="1"/>
    <col min="6641" max="6641" width="14.85546875" style="6" bestFit="1" customWidth="1"/>
    <col min="6642" max="6642" width="12.5703125" style="6" bestFit="1" customWidth="1"/>
    <col min="6643" max="6838" width="9.140625" style="6"/>
    <col min="6839" max="6842" width="0" style="6" hidden="1" customWidth="1"/>
    <col min="6843" max="6843" width="6.5703125" style="6" customWidth="1"/>
    <col min="6844" max="6844" width="5.42578125" style="6" customWidth="1"/>
    <col min="6845" max="6845" width="12.5703125" style="6" customWidth="1"/>
    <col min="6846" max="6846" width="61.85546875" style="6" customWidth="1"/>
    <col min="6847" max="6847" width="32.5703125" style="6" customWidth="1"/>
    <col min="6848" max="6848" width="23.5703125" style="6" customWidth="1"/>
    <col min="6849" max="6849" width="35.28515625" style="6" customWidth="1"/>
    <col min="6850" max="6850" width="8.5703125" style="6" customWidth="1"/>
    <col min="6851" max="6852" width="8.140625" style="6" customWidth="1"/>
    <col min="6853" max="6853" width="7.7109375" style="6" customWidth="1"/>
    <col min="6854" max="6896" width="0" style="6" hidden="1" customWidth="1"/>
    <col min="6897" max="6897" width="14.85546875" style="6" bestFit="1" customWidth="1"/>
    <col min="6898" max="6898" width="12.5703125" style="6" bestFit="1" customWidth="1"/>
    <col min="6899" max="7094" width="9.140625" style="6"/>
    <col min="7095" max="7098" width="0" style="6" hidden="1" customWidth="1"/>
    <col min="7099" max="7099" width="6.5703125" style="6" customWidth="1"/>
    <col min="7100" max="7100" width="5.42578125" style="6" customWidth="1"/>
    <col min="7101" max="7101" width="12.5703125" style="6" customWidth="1"/>
    <col min="7102" max="7102" width="61.85546875" style="6" customWidth="1"/>
    <col min="7103" max="7103" width="32.5703125" style="6" customWidth="1"/>
    <col min="7104" max="7104" width="23.5703125" style="6" customWidth="1"/>
    <col min="7105" max="7105" width="35.28515625" style="6" customWidth="1"/>
    <col min="7106" max="7106" width="8.5703125" style="6" customWidth="1"/>
    <col min="7107" max="7108" width="8.140625" style="6" customWidth="1"/>
    <col min="7109" max="7109" width="7.7109375" style="6" customWidth="1"/>
    <col min="7110" max="7152" width="0" style="6" hidden="1" customWidth="1"/>
    <col min="7153" max="7153" width="14.85546875" style="6" bestFit="1" customWidth="1"/>
    <col min="7154" max="7154" width="12.5703125" style="6" bestFit="1" customWidth="1"/>
    <col min="7155" max="7350" width="9.140625" style="6"/>
    <col min="7351" max="7354" width="0" style="6" hidden="1" customWidth="1"/>
    <col min="7355" max="7355" width="6.5703125" style="6" customWidth="1"/>
    <col min="7356" max="7356" width="5.42578125" style="6" customWidth="1"/>
    <col min="7357" max="7357" width="12.5703125" style="6" customWidth="1"/>
    <col min="7358" max="7358" width="61.85546875" style="6" customWidth="1"/>
    <col min="7359" max="7359" width="32.5703125" style="6" customWidth="1"/>
    <col min="7360" max="7360" width="23.5703125" style="6" customWidth="1"/>
    <col min="7361" max="7361" width="35.28515625" style="6" customWidth="1"/>
    <col min="7362" max="7362" width="8.5703125" style="6" customWidth="1"/>
    <col min="7363" max="7364" width="8.140625" style="6" customWidth="1"/>
    <col min="7365" max="7365" width="7.7109375" style="6" customWidth="1"/>
    <col min="7366" max="7408" width="0" style="6" hidden="1" customWidth="1"/>
    <col min="7409" max="7409" width="14.85546875" style="6" bestFit="1" customWidth="1"/>
    <col min="7410" max="7410" width="12.5703125" style="6" bestFit="1" customWidth="1"/>
    <col min="7411" max="7606" width="9.140625" style="6"/>
    <col min="7607" max="7610" width="0" style="6" hidden="1" customWidth="1"/>
    <col min="7611" max="7611" width="6.5703125" style="6" customWidth="1"/>
    <col min="7612" max="7612" width="5.42578125" style="6" customWidth="1"/>
    <col min="7613" max="7613" width="12.5703125" style="6" customWidth="1"/>
    <col min="7614" max="7614" width="61.85546875" style="6" customWidth="1"/>
    <col min="7615" max="7615" width="32.5703125" style="6" customWidth="1"/>
    <col min="7616" max="7616" width="23.5703125" style="6" customWidth="1"/>
    <col min="7617" max="7617" width="35.28515625" style="6" customWidth="1"/>
    <col min="7618" max="7618" width="8.5703125" style="6" customWidth="1"/>
    <col min="7619" max="7620" width="8.140625" style="6" customWidth="1"/>
    <col min="7621" max="7621" width="7.7109375" style="6" customWidth="1"/>
    <col min="7622" max="7664" width="0" style="6" hidden="1" customWidth="1"/>
    <col min="7665" max="7665" width="14.85546875" style="6" bestFit="1" customWidth="1"/>
    <col min="7666" max="7666" width="12.5703125" style="6" bestFit="1" customWidth="1"/>
    <col min="7667" max="7862" width="9.140625" style="6"/>
    <col min="7863" max="7866" width="0" style="6" hidden="1" customWidth="1"/>
    <col min="7867" max="7867" width="6.5703125" style="6" customWidth="1"/>
    <col min="7868" max="7868" width="5.42578125" style="6" customWidth="1"/>
    <col min="7869" max="7869" width="12.5703125" style="6" customWidth="1"/>
    <col min="7870" max="7870" width="61.85546875" style="6" customWidth="1"/>
    <col min="7871" max="7871" width="32.5703125" style="6" customWidth="1"/>
    <col min="7872" max="7872" width="23.5703125" style="6" customWidth="1"/>
    <col min="7873" max="7873" width="35.28515625" style="6" customWidth="1"/>
    <col min="7874" max="7874" width="8.5703125" style="6" customWidth="1"/>
    <col min="7875" max="7876" width="8.140625" style="6" customWidth="1"/>
    <col min="7877" max="7877" width="7.7109375" style="6" customWidth="1"/>
    <col min="7878" max="7920" width="0" style="6" hidden="1" customWidth="1"/>
    <col min="7921" max="7921" width="14.85546875" style="6" bestFit="1" customWidth="1"/>
    <col min="7922" max="7922" width="12.5703125" style="6" bestFit="1" customWidth="1"/>
    <col min="7923" max="8118" width="9.140625" style="6"/>
    <col min="8119" max="8122" width="0" style="6" hidden="1" customWidth="1"/>
    <col min="8123" max="8123" width="6.5703125" style="6" customWidth="1"/>
    <col min="8124" max="8124" width="5.42578125" style="6" customWidth="1"/>
    <col min="8125" max="8125" width="12.5703125" style="6" customWidth="1"/>
    <col min="8126" max="8126" width="61.85546875" style="6" customWidth="1"/>
    <col min="8127" max="8127" width="32.5703125" style="6" customWidth="1"/>
    <col min="8128" max="8128" width="23.5703125" style="6" customWidth="1"/>
    <col min="8129" max="8129" width="35.28515625" style="6" customWidth="1"/>
    <col min="8130" max="8130" width="8.5703125" style="6" customWidth="1"/>
    <col min="8131" max="8132" width="8.140625" style="6" customWidth="1"/>
    <col min="8133" max="8133" width="7.7109375" style="6" customWidth="1"/>
    <col min="8134" max="8176" width="0" style="6" hidden="1" customWidth="1"/>
    <col min="8177" max="8177" width="14.85546875" style="6" bestFit="1" customWidth="1"/>
    <col min="8178" max="8178" width="12.5703125" style="6" bestFit="1" customWidth="1"/>
    <col min="8179" max="8374" width="9.140625" style="6"/>
    <col min="8375" max="8378" width="0" style="6" hidden="1" customWidth="1"/>
    <col min="8379" max="8379" width="6.5703125" style="6" customWidth="1"/>
    <col min="8380" max="8380" width="5.42578125" style="6" customWidth="1"/>
    <col min="8381" max="8381" width="12.5703125" style="6" customWidth="1"/>
    <col min="8382" max="8382" width="61.85546875" style="6" customWidth="1"/>
    <col min="8383" max="8383" width="32.5703125" style="6" customWidth="1"/>
    <col min="8384" max="8384" width="23.5703125" style="6" customWidth="1"/>
    <col min="8385" max="8385" width="35.28515625" style="6" customWidth="1"/>
    <col min="8386" max="8386" width="8.5703125" style="6" customWidth="1"/>
    <col min="8387" max="8388" width="8.140625" style="6" customWidth="1"/>
    <col min="8389" max="8389" width="7.7109375" style="6" customWidth="1"/>
    <col min="8390" max="8432" width="0" style="6" hidden="1" customWidth="1"/>
    <col min="8433" max="8433" width="14.85546875" style="6" bestFit="1" customWidth="1"/>
    <col min="8434" max="8434" width="12.5703125" style="6" bestFit="1" customWidth="1"/>
    <col min="8435" max="8630" width="9.140625" style="6"/>
    <col min="8631" max="8634" width="0" style="6" hidden="1" customWidth="1"/>
    <col min="8635" max="8635" width="6.5703125" style="6" customWidth="1"/>
    <col min="8636" max="8636" width="5.42578125" style="6" customWidth="1"/>
    <col min="8637" max="8637" width="12.5703125" style="6" customWidth="1"/>
    <col min="8638" max="8638" width="61.85546875" style="6" customWidth="1"/>
    <col min="8639" max="8639" width="32.5703125" style="6" customWidth="1"/>
    <col min="8640" max="8640" width="23.5703125" style="6" customWidth="1"/>
    <col min="8641" max="8641" width="35.28515625" style="6" customWidth="1"/>
    <col min="8642" max="8642" width="8.5703125" style="6" customWidth="1"/>
    <col min="8643" max="8644" width="8.140625" style="6" customWidth="1"/>
    <col min="8645" max="8645" width="7.7109375" style="6" customWidth="1"/>
    <col min="8646" max="8688" width="0" style="6" hidden="1" customWidth="1"/>
    <col min="8689" max="8689" width="14.85546875" style="6" bestFit="1" customWidth="1"/>
    <col min="8690" max="8690" width="12.5703125" style="6" bestFit="1" customWidth="1"/>
    <col min="8691" max="8886" width="9.140625" style="6"/>
    <col min="8887" max="8890" width="0" style="6" hidden="1" customWidth="1"/>
    <col min="8891" max="8891" width="6.5703125" style="6" customWidth="1"/>
    <col min="8892" max="8892" width="5.42578125" style="6" customWidth="1"/>
    <col min="8893" max="8893" width="12.5703125" style="6" customWidth="1"/>
    <col min="8894" max="8894" width="61.85546875" style="6" customWidth="1"/>
    <col min="8895" max="8895" width="32.5703125" style="6" customWidth="1"/>
    <col min="8896" max="8896" width="23.5703125" style="6" customWidth="1"/>
    <col min="8897" max="8897" width="35.28515625" style="6" customWidth="1"/>
    <col min="8898" max="8898" width="8.5703125" style="6" customWidth="1"/>
    <col min="8899" max="8900" width="8.140625" style="6" customWidth="1"/>
    <col min="8901" max="8901" width="7.7109375" style="6" customWidth="1"/>
    <col min="8902" max="8944" width="0" style="6" hidden="1" customWidth="1"/>
    <col min="8945" max="8945" width="14.85546875" style="6" bestFit="1" customWidth="1"/>
    <col min="8946" max="8946" width="12.5703125" style="6" bestFit="1" customWidth="1"/>
    <col min="8947" max="9142" width="9.140625" style="6"/>
    <col min="9143" max="9146" width="0" style="6" hidden="1" customWidth="1"/>
    <col min="9147" max="9147" width="6.5703125" style="6" customWidth="1"/>
    <col min="9148" max="9148" width="5.42578125" style="6" customWidth="1"/>
    <col min="9149" max="9149" width="12.5703125" style="6" customWidth="1"/>
    <col min="9150" max="9150" width="61.85546875" style="6" customWidth="1"/>
    <col min="9151" max="9151" width="32.5703125" style="6" customWidth="1"/>
    <col min="9152" max="9152" width="23.5703125" style="6" customWidth="1"/>
    <col min="9153" max="9153" width="35.28515625" style="6" customWidth="1"/>
    <col min="9154" max="9154" width="8.5703125" style="6" customWidth="1"/>
    <col min="9155" max="9156" width="8.140625" style="6" customWidth="1"/>
    <col min="9157" max="9157" width="7.7109375" style="6" customWidth="1"/>
    <col min="9158" max="9200" width="0" style="6" hidden="1" customWidth="1"/>
    <col min="9201" max="9201" width="14.85546875" style="6" bestFit="1" customWidth="1"/>
    <col min="9202" max="9202" width="12.5703125" style="6" bestFit="1" customWidth="1"/>
    <col min="9203" max="9398" width="9.140625" style="6"/>
    <col min="9399" max="9402" width="0" style="6" hidden="1" customWidth="1"/>
    <col min="9403" max="9403" width="6.5703125" style="6" customWidth="1"/>
    <col min="9404" max="9404" width="5.42578125" style="6" customWidth="1"/>
    <col min="9405" max="9405" width="12.5703125" style="6" customWidth="1"/>
    <col min="9406" max="9406" width="61.85546875" style="6" customWidth="1"/>
    <col min="9407" max="9407" width="32.5703125" style="6" customWidth="1"/>
    <col min="9408" max="9408" width="23.5703125" style="6" customWidth="1"/>
    <col min="9409" max="9409" width="35.28515625" style="6" customWidth="1"/>
    <col min="9410" max="9410" width="8.5703125" style="6" customWidth="1"/>
    <col min="9411" max="9412" width="8.140625" style="6" customWidth="1"/>
    <col min="9413" max="9413" width="7.7109375" style="6" customWidth="1"/>
    <col min="9414" max="9456" width="0" style="6" hidden="1" customWidth="1"/>
    <col min="9457" max="9457" width="14.85546875" style="6" bestFit="1" customWidth="1"/>
    <col min="9458" max="9458" width="12.5703125" style="6" bestFit="1" customWidth="1"/>
    <col min="9459" max="9654" width="9.140625" style="6"/>
    <col min="9655" max="9658" width="0" style="6" hidden="1" customWidth="1"/>
    <col min="9659" max="9659" width="6.5703125" style="6" customWidth="1"/>
    <col min="9660" max="9660" width="5.42578125" style="6" customWidth="1"/>
    <col min="9661" max="9661" width="12.5703125" style="6" customWidth="1"/>
    <col min="9662" max="9662" width="61.85546875" style="6" customWidth="1"/>
    <col min="9663" max="9663" width="32.5703125" style="6" customWidth="1"/>
    <col min="9664" max="9664" width="23.5703125" style="6" customWidth="1"/>
    <col min="9665" max="9665" width="35.28515625" style="6" customWidth="1"/>
    <col min="9666" max="9666" width="8.5703125" style="6" customWidth="1"/>
    <col min="9667" max="9668" width="8.140625" style="6" customWidth="1"/>
    <col min="9669" max="9669" width="7.7109375" style="6" customWidth="1"/>
    <col min="9670" max="9712" width="0" style="6" hidden="1" customWidth="1"/>
    <col min="9713" max="9713" width="14.85546875" style="6" bestFit="1" customWidth="1"/>
    <col min="9714" max="9714" width="12.5703125" style="6" bestFit="1" customWidth="1"/>
    <col min="9715" max="9910" width="9.140625" style="6"/>
    <col min="9911" max="9914" width="0" style="6" hidden="1" customWidth="1"/>
    <col min="9915" max="9915" width="6.5703125" style="6" customWidth="1"/>
    <col min="9916" max="9916" width="5.42578125" style="6" customWidth="1"/>
    <col min="9917" max="9917" width="12.5703125" style="6" customWidth="1"/>
    <col min="9918" max="9918" width="61.85546875" style="6" customWidth="1"/>
    <col min="9919" max="9919" width="32.5703125" style="6" customWidth="1"/>
    <col min="9920" max="9920" width="23.5703125" style="6" customWidth="1"/>
    <col min="9921" max="9921" width="35.28515625" style="6" customWidth="1"/>
    <col min="9922" max="9922" width="8.5703125" style="6" customWidth="1"/>
    <col min="9923" max="9924" width="8.140625" style="6" customWidth="1"/>
    <col min="9925" max="9925" width="7.7109375" style="6" customWidth="1"/>
    <col min="9926" max="9968" width="0" style="6" hidden="1" customWidth="1"/>
    <col min="9969" max="9969" width="14.85546875" style="6" bestFit="1" customWidth="1"/>
    <col min="9970" max="9970" width="12.5703125" style="6" bestFit="1" customWidth="1"/>
    <col min="9971" max="10166" width="9.140625" style="6"/>
    <col min="10167" max="10170" width="0" style="6" hidden="1" customWidth="1"/>
    <col min="10171" max="10171" width="6.5703125" style="6" customWidth="1"/>
    <col min="10172" max="10172" width="5.42578125" style="6" customWidth="1"/>
    <col min="10173" max="10173" width="12.5703125" style="6" customWidth="1"/>
    <col min="10174" max="10174" width="61.85546875" style="6" customWidth="1"/>
    <col min="10175" max="10175" width="32.5703125" style="6" customWidth="1"/>
    <col min="10176" max="10176" width="23.5703125" style="6" customWidth="1"/>
    <col min="10177" max="10177" width="35.28515625" style="6" customWidth="1"/>
    <col min="10178" max="10178" width="8.5703125" style="6" customWidth="1"/>
    <col min="10179" max="10180" width="8.140625" style="6" customWidth="1"/>
    <col min="10181" max="10181" width="7.7109375" style="6" customWidth="1"/>
    <col min="10182" max="10224" width="0" style="6" hidden="1" customWidth="1"/>
    <col min="10225" max="10225" width="14.85546875" style="6" bestFit="1" customWidth="1"/>
    <col min="10226" max="10226" width="12.5703125" style="6" bestFit="1" customWidth="1"/>
    <col min="10227" max="10422" width="9.140625" style="6"/>
    <col min="10423" max="10426" width="0" style="6" hidden="1" customWidth="1"/>
    <col min="10427" max="10427" width="6.5703125" style="6" customWidth="1"/>
    <col min="10428" max="10428" width="5.42578125" style="6" customWidth="1"/>
    <col min="10429" max="10429" width="12.5703125" style="6" customWidth="1"/>
    <col min="10430" max="10430" width="61.85546875" style="6" customWidth="1"/>
    <col min="10431" max="10431" width="32.5703125" style="6" customWidth="1"/>
    <col min="10432" max="10432" width="23.5703125" style="6" customWidth="1"/>
    <col min="10433" max="10433" width="35.28515625" style="6" customWidth="1"/>
    <col min="10434" max="10434" width="8.5703125" style="6" customWidth="1"/>
    <col min="10435" max="10436" width="8.140625" style="6" customWidth="1"/>
    <col min="10437" max="10437" width="7.7109375" style="6" customWidth="1"/>
    <col min="10438" max="10480" width="0" style="6" hidden="1" customWidth="1"/>
    <col min="10481" max="10481" width="14.85546875" style="6" bestFit="1" customWidth="1"/>
    <col min="10482" max="10482" width="12.5703125" style="6" bestFit="1" customWidth="1"/>
    <col min="10483" max="10678" width="9.140625" style="6"/>
    <col min="10679" max="10682" width="0" style="6" hidden="1" customWidth="1"/>
    <col min="10683" max="10683" width="6.5703125" style="6" customWidth="1"/>
    <col min="10684" max="10684" width="5.42578125" style="6" customWidth="1"/>
    <col min="10685" max="10685" width="12.5703125" style="6" customWidth="1"/>
    <col min="10686" max="10686" width="61.85546875" style="6" customWidth="1"/>
    <col min="10687" max="10687" width="32.5703125" style="6" customWidth="1"/>
    <col min="10688" max="10688" width="23.5703125" style="6" customWidth="1"/>
    <col min="10689" max="10689" width="35.28515625" style="6" customWidth="1"/>
    <col min="10690" max="10690" width="8.5703125" style="6" customWidth="1"/>
    <col min="10691" max="10692" width="8.140625" style="6" customWidth="1"/>
    <col min="10693" max="10693" width="7.7109375" style="6" customWidth="1"/>
    <col min="10694" max="10736" width="0" style="6" hidden="1" customWidth="1"/>
    <col min="10737" max="10737" width="14.85546875" style="6" bestFit="1" customWidth="1"/>
    <col min="10738" max="10738" width="12.5703125" style="6" bestFit="1" customWidth="1"/>
    <col min="10739" max="10934" width="9.140625" style="6"/>
    <col min="10935" max="10938" width="0" style="6" hidden="1" customWidth="1"/>
    <col min="10939" max="10939" width="6.5703125" style="6" customWidth="1"/>
    <col min="10940" max="10940" width="5.42578125" style="6" customWidth="1"/>
    <col min="10941" max="10941" width="12.5703125" style="6" customWidth="1"/>
    <col min="10942" max="10942" width="61.85546875" style="6" customWidth="1"/>
    <col min="10943" max="10943" width="32.5703125" style="6" customWidth="1"/>
    <col min="10944" max="10944" width="23.5703125" style="6" customWidth="1"/>
    <col min="10945" max="10945" width="35.28515625" style="6" customWidth="1"/>
    <col min="10946" max="10946" width="8.5703125" style="6" customWidth="1"/>
    <col min="10947" max="10948" width="8.140625" style="6" customWidth="1"/>
    <col min="10949" max="10949" width="7.7109375" style="6" customWidth="1"/>
    <col min="10950" max="10992" width="0" style="6" hidden="1" customWidth="1"/>
    <col min="10993" max="10993" width="14.85546875" style="6" bestFit="1" customWidth="1"/>
    <col min="10994" max="10994" width="12.5703125" style="6" bestFit="1" customWidth="1"/>
    <col min="10995" max="11190" width="9.140625" style="6"/>
    <col min="11191" max="11194" width="0" style="6" hidden="1" customWidth="1"/>
    <col min="11195" max="11195" width="6.5703125" style="6" customWidth="1"/>
    <col min="11196" max="11196" width="5.42578125" style="6" customWidth="1"/>
    <col min="11197" max="11197" width="12.5703125" style="6" customWidth="1"/>
    <col min="11198" max="11198" width="61.85546875" style="6" customWidth="1"/>
    <col min="11199" max="11199" width="32.5703125" style="6" customWidth="1"/>
    <col min="11200" max="11200" width="23.5703125" style="6" customWidth="1"/>
    <col min="11201" max="11201" width="35.28515625" style="6" customWidth="1"/>
    <col min="11202" max="11202" width="8.5703125" style="6" customWidth="1"/>
    <col min="11203" max="11204" width="8.140625" style="6" customWidth="1"/>
    <col min="11205" max="11205" width="7.7109375" style="6" customWidth="1"/>
    <col min="11206" max="11248" width="0" style="6" hidden="1" customWidth="1"/>
    <col min="11249" max="11249" width="14.85546875" style="6" bestFit="1" customWidth="1"/>
    <col min="11250" max="11250" width="12.5703125" style="6" bestFit="1" customWidth="1"/>
    <col min="11251" max="11446" width="9.140625" style="6"/>
    <col min="11447" max="11450" width="0" style="6" hidden="1" customWidth="1"/>
    <col min="11451" max="11451" width="6.5703125" style="6" customWidth="1"/>
    <col min="11452" max="11452" width="5.42578125" style="6" customWidth="1"/>
    <col min="11453" max="11453" width="12.5703125" style="6" customWidth="1"/>
    <col min="11454" max="11454" width="61.85546875" style="6" customWidth="1"/>
    <col min="11455" max="11455" width="32.5703125" style="6" customWidth="1"/>
    <col min="11456" max="11456" width="23.5703125" style="6" customWidth="1"/>
    <col min="11457" max="11457" width="35.28515625" style="6" customWidth="1"/>
    <col min="11458" max="11458" width="8.5703125" style="6" customWidth="1"/>
    <col min="11459" max="11460" width="8.140625" style="6" customWidth="1"/>
    <col min="11461" max="11461" width="7.7109375" style="6" customWidth="1"/>
    <col min="11462" max="11504" width="0" style="6" hidden="1" customWidth="1"/>
    <col min="11505" max="11505" width="14.85546875" style="6" bestFit="1" customWidth="1"/>
    <col min="11506" max="11506" width="12.5703125" style="6" bestFit="1" customWidth="1"/>
    <col min="11507" max="11702" width="9.140625" style="6"/>
    <col min="11703" max="11706" width="0" style="6" hidden="1" customWidth="1"/>
    <col min="11707" max="11707" width="6.5703125" style="6" customWidth="1"/>
    <col min="11708" max="11708" width="5.42578125" style="6" customWidth="1"/>
    <col min="11709" max="11709" width="12.5703125" style="6" customWidth="1"/>
    <col min="11710" max="11710" width="61.85546875" style="6" customWidth="1"/>
    <col min="11711" max="11711" width="32.5703125" style="6" customWidth="1"/>
    <col min="11712" max="11712" width="23.5703125" style="6" customWidth="1"/>
    <col min="11713" max="11713" width="35.28515625" style="6" customWidth="1"/>
    <col min="11714" max="11714" width="8.5703125" style="6" customWidth="1"/>
    <col min="11715" max="11716" width="8.140625" style="6" customWidth="1"/>
    <col min="11717" max="11717" width="7.7109375" style="6" customWidth="1"/>
    <col min="11718" max="11760" width="0" style="6" hidden="1" customWidth="1"/>
    <col min="11761" max="11761" width="14.85546875" style="6" bestFit="1" customWidth="1"/>
    <col min="11762" max="11762" width="12.5703125" style="6" bestFit="1" customWidth="1"/>
    <col min="11763" max="11958" width="9.140625" style="6"/>
    <col min="11959" max="11962" width="0" style="6" hidden="1" customWidth="1"/>
    <col min="11963" max="11963" width="6.5703125" style="6" customWidth="1"/>
    <col min="11964" max="11964" width="5.42578125" style="6" customWidth="1"/>
    <col min="11965" max="11965" width="12.5703125" style="6" customWidth="1"/>
    <col min="11966" max="11966" width="61.85546875" style="6" customWidth="1"/>
    <col min="11967" max="11967" width="32.5703125" style="6" customWidth="1"/>
    <col min="11968" max="11968" width="23.5703125" style="6" customWidth="1"/>
    <col min="11969" max="11969" width="35.28515625" style="6" customWidth="1"/>
    <col min="11970" max="11970" width="8.5703125" style="6" customWidth="1"/>
    <col min="11971" max="11972" width="8.140625" style="6" customWidth="1"/>
    <col min="11973" max="11973" width="7.7109375" style="6" customWidth="1"/>
    <col min="11974" max="12016" width="0" style="6" hidden="1" customWidth="1"/>
    <col min="12017" max="12017" width="14.85546875" style="6" bestFit="1" customWidth="1"/>
    <col min="12018" max="12018" width="12.5703125" style="6" bestFit="1" customWidth="1"/>
    <col min="12019" max="12214" width="9.140625" style="6"/>
    <col min="12215" max="12218" width="0" style="6" hidden="1" customWidth="1"/>
    <col min="12219" max="12219" width="6.5703125" style="6" customWidth="1"/>
    <col min="12220" max="12220" width="5.42578125" style="6" customWidth="1"/>
    <col min="12221" max="12221" width="12.5703125" style="6" customWidth="1"/>
    <col min="12222" max="12222" width="61.85546875" style="6" customWidth="1"/>
    <col min="12223" max="12223" width="32.5703125" style="6" customWidth="1"/>
    <col min="12224" max="12224" width="23.5703125" style="6" customWidth="1"/>
    <col min="12225" max="12225" width="35.28515625" style="6" customWidth="1"/>
    <col min="12226" max="12226" width="8.5703125" style="6" customWidth="1"/>
    <col min="12227" max="12228" width="8.140625" style="6" customWidth="1"/>
    <col min="12229" max="12229" width="7.7109375" style="6" customWidth="1"/>
    <col min="12230" max="12272" width="0" style="6" hidden="1" customWidth="1"/>
    <col min="12273" max="12273" width="14.85546875" style="6" bestFit="1" customWidth="1"/>
    <col min="12274" max="12274" width="12.5703125" style="6" bestFit="1" customWidth="1"/>
    <col min="12275" max="12470" width="9.140625" style="6"/>
    <col min="12471" max="12474" width="0" style="6" hidden="1" customWidth="1"/>
    <col min="12475" max="12475" width="6.5703125" style="6" customWidth="1"/>
    <col min="12476" max="12476" width="5.42578125" style="6" customWidth="1"/>
    <col min="12477" max="12477" width="12.5703125" style="6" customWidth="1"/>
    <col min="12478" max="12478" width="61.85546875" style="6" customWidth="1"/>
    <col min="12479" max="12479" width="32.5703125" style="6" customWidth="1"/>
    <col min="12480" max="12480" width="23.5703125" style="6" customWidth="1"/>
    <col min="12481" max="12481" width="35.28515625" style="6" customWidth="1"/>
    <col min="12482" max="12482" width="8.5703125" style="6" customWidth="1"/>
    <col min="12483" max="12484" width="8.140625" style="6" customWidth="1"/>
    <col min="12485" max="12485" width="7.7109375" style="6" customWidth="1"/>
    <col min="12486" max="12528" width="0" style="6" hidden="1" customWidth="1"/>
    <col min="12529" max="12529" width="14.85546875" style="6" bestFit="1" customWidth="1"/>
    <col min="12530" max="12530" width="12.5703125" style="6" bestFit="1" customWidth="1"/>
    <col min="12531" max="12726" width="9.140625" style="6"/>
    <col min="12727" max="12730" width="0" style="6" hidden="1" customWidth="1"/>
    <col min="12731" max="12731" width="6.5703125" style="6" customWidth="1"/>
    <col min="12732" max="12732" width="5.42578125" style="6" customWidth="1"/>
    <col min="12733" max="12733" width="12.5703125" style="6" customWidth="1"/>
    <col min="12734" max="12734" width="61.85546875" style="6" customWidth="1"/>
    <col min="12735" max="12735" width="32.5703125" style="6" customWidth="1"/>
    <col min="12736" max="12736" width="23.5703125" style="6" customWidth="1"/>
    <col min="12737" max="12737" width="35.28515625" style="6" customWidth="1"/>
    <col min="12738" max="12738" width="8.5703125" style="6" customWidth="1"/>
    <col min="12739" max="12740" width="8.140625" style="6" customWidth="1"/>
    <col min="12741" max="12741" width="7.7109375" style="6" customWidth="1"/>
    <col min="12742" max="12784" width="0" style="6" hidden="1" customWidth="1"/>
    <col min="12785" max="12785" width="14.85546875" style="6" bestFit="1" customWidth="1"/>
    <col min="12786" max="12786" width="12.5703125" style="6" bestFit="1" customWidth="1"/>
    <col min="12787" max="12982" width="9.140625" style="6"/>
    <col min="12983" max="12986" width="0" style="6" hidden="1" customWidth="1"/>
    <col min="12987" max="12987" width="6.5703125" style="6" customWidth="1"/>
    <col min="12988" max="12988" width="5.42578125" style="6" customWidth="1"/>
    <col min="12989" max="12989" width="12.5703125" style="6" customWidth="1"/>
    <col min="12990" max="12990" width="61.85546875" style="6" customWidth="1"/>
    <col min="12991" max="12991" width="32.5703125" style="6" customWidth="1"/>
    <col min="12992" max="12992" width="23.5703125" style="6" customWidth="1"/>
    <col min="12993" max="12993" width="35.28515625" style="6" customWidth="1"/>
    <col min="12994" max="12994" width="8.5703125" style="6" customWidth="1"/>
    <col min="12995" max="12996" width="8.140625" style="6" customWidth="1"/>
    <col min="12997" max="12997" width="7.7109375" style="6" customWidth="1"/>
    <col min="12998" max="13040" width="0" style="6" hidden="1" customWidth="1"/>
    <col min="13041" max="13041" width="14.85546875" style="6" bestFit="1" customWidth="1"/>
    <col min="13042" max="13042" width="12.5703125" style="6" bestFit="1" customWidth="1"/>
    <col min="13043" max="13238" width="9.140625" style="6"/>
    <col min="13239" max="13242" width="0" style="6" hidden="1" customWidth="1"/>
    <col min="13243" max="13243" width="6.5703125" style="6" customWidth="1"/>
    <col min="13244" max="13244" width="5.42578125" style="6" customWidth="1"/>
    <col min="13245" max="13245" width="12.5703125" style="6" customWidth="1"/>
    <col min="13246" max="13246" width="61.85546875" style="6" customWidth="1"/>
    <col min="13247" max="13247" width="32.5703125" style="6" customWidth="1"/>
    <col min="13248" max="13248" width="23.5703125" style="6" customWidth="1"/>
    <col min="13249" max="13249" width="35.28515625" style="6" customWidth="1"/>
    <col min="13250" max="13250" width="8.5703125" style="6" customWidth="1"/>
    <col min="13251" max="13252" width="8.140625" style="6" customWidth="1"/>
    <col min="13253" max="13253" width="7.7109375" style="6" customWidth="1"/>
    <col min="13254" max="13296" width="0" style="6" hidden="1" customWidth="1"/>
    <col min="13297" max="13297" width="14.85546875" style="6" bestFit="1" customWidth="1"/>
    <col min="13298" max="13298" width="12.5703125" style="6" bestFit="1" customWidth="1"/>
    <col min="13299" max="13494" width="9.140625" style="6"/>
    <col min="13495" max="13498" width="0" style="6" hidden="1" customWidth="1"/>
    <col min="13499" max="13499" width="6.5703125" style="6" customWidth="1"/>
    <col min="13500" max="13500" width="5.42578125" style="6" customWidth="1"/>
    <col min="13501" max="13501" width="12.5703125" style="6" customWidth="1"/>
    <col min="13502" max="13502" width="61.85546875" style="6" customWidth="1"/>
    <col min="13503" max="13503" width="32.5703125" style="6" customWidth="1"/>
    <col min="13504" max="13504" width="23.5703125" style="6" customWidth="1"/>
    <col min="13505" max="13505" width="35.28515625" style="6" customWidth="1"/>
    <col min="13506" max="13506" width="8.5703125" style="6" customWidth="1"/>
    <col min="13507" max="13508" width="8.140625" style="6" customWidth="1"/>
    <col min="13509" max="13509" width="7.7109375" style="6" customWidth="1"/>
    <col min="13510" max="13552" width="0" style="6" hidden="1" customWidth="1"/>
    <col min="13553" max="13553" width="14.85546875" style="6" bestFit="1" customWidth="1"/>
    <col min="13554" max="13554" width="12.5703125" style="6" bestFit="1" customWidth="1"/>
    <col min="13555" max="13750" width="9.140625" style="6"/>
    <col min="13751" max="13754" width="0" style="6" hidden="1" customWidth="1"/>
    <col min="13755" max="13755" width="6.5703125" style="6" customWidth="1"/>
    <col min="13756" max="13756" width="5.42578125" style="6" customWidth="1"/>
    <col min="13757" max="13757" width="12.5703125" style="6" customWidth="1"/>
    <col min="13758" max="13758" width="61.85546875" style="6" customWidth="1"/>
    <col min="13759" max="13759" width="32.5703125" style="6" customWidth="1"/>
    <col min="13760" max="13760" width="23.5703125" style="6" customWidth="1"/>
    <col min="13761" max="13761" width="35.28515625" style="6" customWidth="1"/>
    <col min="13762" max="13762" width="8.5703125" style="6" customWidth="1"/>
    <col min="13763" max="13764" width="8.140625" style="6" customWidth="1"/>
    <col min="13765" max="13765" width="7.7109375" style="6" customWidth="1"/>
    <col min="13766" max="13808" width="0" style="6" hidden="1" customWidth="1"/>
    <col min="13809" max="13809" width="14.85546875" style="6" bestFit="1" customWidth="1"/>
    <col min="13810" max="13810" width="12.5703125" style="6" bestFit="1" customWidth="1"/>
    <col min="13811" max="14006" width="9.140625" style="6"/>
    <col min="14007" max="14010" width="0" style="6" hidden="1" customWidth="1"/>
    <col min="14011" max="14011" width="6.5703125" style="6" customWidth="1"/>
    <col min="14012" max="14012" width="5.42578125" style="6" customWidth="1"/>
    <col min="14013" max="14013" width="12.5703125" style="6" customWidth="1"/>
    <col min="14014" max="14014" width="61.85546875" style="6" customWidth="1"/>
    <col min="14015" max="14015" width="32.5703125" style="6" customWidth="1"/>
    <col min="14016" max="14016" width="23.5703125" style="6" customWidth="1"/>
    <col min="14017" max="14017" width="35.28515625" style="6" customWidth="1"/>
    <col min="14018" max="14018" width="8.5703125" style="6" customWidth="1"/>
    <col min="14019" max="14020" width="8.140625" style="6" customWidth="1"/>
    <col min="14021" max="14021" width="7.7109375" style="6" customWidth="1"/>
    <col min="14022" max="14064" width="0" style="6" hidden="1" customWidth="1"/>
    <col min="14065" max="14065" width="14.85546875" style="6" bestFit="1" customWidth="1"/>
    <col min="14066" max="14066" width="12.5703125" style="6" bestFit="1" customWidth="1"/>
    <col min="14067" max="14262" width="9.140625" style="6"/>
    <col min="14263" max="14266" width="0" style="6" hidden="1" customWidth="1"/>
    <col min="14267" max="14267" width="6.5703125" style="6" customWidth="1"/>
    <col min="14268" max="14268" width="5.42578125" style="6" customWidth="1"/>
    <col min="14269" max="14269" width="12.5703125" style="6" customWidth="1"/>
    <col min="14270" max="14270" width="61.85546875" style="6" customWidth="1"/>
    <col min="14271" max="14271" width="32.5703125" style="6" customWidth="1"/>
    <col min="14272" max="14272" width="23.5703125" style="6" customWidth="1"/>
    <col min="14273" max="14273" width="35.28515625" style="6" customWidth="1"/>
    <col min="14274" max="14274" width="8.5703125" style="6" customWidth="1"/>
    <col min="14275" max="14276" width="8.140625" style="6" customWidth="1"/>
    <col min="14277" max="14277" width="7.7109375" style="6" customWidth="1"/>
    <col min="14278" max="14320" width="0" style="6" hidden="1" customWidth="1"/>
    <col min="14321" max="14321" width="14.85546875" style="6" bestFit="1" customWidth="1"/>
    <col min="14322" max="14322" width="12.5703125" style="6" bestFit="1" customWidth="1"/>
    <col min="14323" max="14518" width="9.140625" style="6"/>
    <col min="14519" max="14522" width="0" style="6" hidden="1" customWidth="1"/>
    <col min="14523" max="14523" width="6.5703125" style="6" customWidth="1"/>
    <col min="14524" max="14524" width="5.42578125" style="6" customWidth="1"/>
    <col min="14525" max="14525" width="12.5703125" style="6" customWidth="1"/>
    <col min="14526" max="14526" width="61.85546875" style="6" customWidth="1"/>
    <col min="14527" max="14527" width="32.5703125" style="6" customWidth="1"/>
    <col min="14528" max="14528" width="23.5703125" style="6" customWidth="1"/>
    <col min="14529" max="14529" width="35.28515625" style="6" customWidth="1"/>
    <col min="14530" max="14530" width="8.5703125" style="6" customWidth="1"/>
    <col min="14531" max="14532" width="8.140625" style="6" customWidth="1"/>
    <col min="14533" max="14533" width="7.7109375" style="6" customWidth="1"/>
    <col min="14534" max="14576" width="0" style="6" hidden="1" customWidth="1"/>
    <col min="14577" max="14577" width="14.85546875" style="6" bestFit="1" customWidth="1"/>
    <col min="14578" max="14578" width="12.5703125" style="6" bestFit="1" customWidth="1"/>
    <col min="14579" max="14774" width="9.140625" style="6"/>
    <col min="14775" max="14778" width="0" style="6" hidden="1" customWidth="1"/>
    <col min="14779" max="14779" width="6.5703125" style="6" customWidth="1"/>
    <col min="14780" max="14780" width="5.42578125" style="6" customWidth="1"/>
    <col min="14781" max="14781" width="12.5703125" style="6" customWidth="1"/>
    <col min="14782" max="14782" width="61.85546875" style="6" customWidth="1"/>
    <col min="14783" max="14783" width="32.5703125" style="6" customWidth="1"/>
    <col min="14784" max="14784" width="23.5703125" style="6" customWidth="1"/>
    <col min="14785" max="14785" width="35.28515625" style="6" customWidth="1"/>
    <col min="14786" max="14786" width="8.5703125" style="6" customWidth="1"/>
    <col min="14787" max="14788" width="8.140625" style="6" customWidth="1"/>
    <col min="14789" max="14789" width="7.7109375" style="6" customWidth="1"/>
    <col min="14790" max="14832" width="0" style="6" hidden="1" customWidth="1"/>
    <col min="14833" max="14833" width="14.85546875" style="6" bestFit="1" customWidth="1"/>
    <col min="14834" max="14834" width="12.5703125" style="6" bestFit="1" customWidth="1"/>
    <col min="14835" max="15030" width="9.140625" style="6"/>
    <col min="15031" max="15034" width="0" style="6" hidden="1" customWidth="1"/>
    <col min="15035" max="15035" width="6.5703125" style="6" customWidth="1"/>
    <col min="15036" max="15036" width="5.42578125" style="6" customWidth="1"/>
    <col min="15037" max="15037" width="12.5703125" style="6" customWidth="1"/>
    <col min="15038" max="15038" width="61.85546875" style="6" customWidth="1"/>
    <col min="15039" max="15039" width="32.5703125" style="6" customWidth="1"/>
    <col min="15040" max="15040" width="23.5703125" style="6" customWidth="1"/>
    <col min="15041" max="15041" width="35.28515625" style="6" customWidth="1"/>
    <col min="15042" max="15042" width="8.5703125" style="6" customWidth="1"/>
    <col min="15043" max="15044" width="8.140625" style="6" customWidth="1"/>
    <col min="15045" max="15045" width="7.7109375" style="6" customWidth="1"/>
    <col min="15046" max="15088" width="0" style="6" hidden="1" customWidth="1"/>
    <col min="15089" max="15089" width="14.85546875" style="6" bestFit="1" customWidth="1"/>
    <col min="15090" max="15090" width="12.5703125" style="6" bestFit="1" customWidth="1"/>
    <col min="15091" max="15286" width="9.140625" style="6"/>
    <col min="15287" max="15290" width="0" style="6" hidden="1" customWidth="1"/>
    <col min="15291" max="15291" width="6.5703125" style="6" customWidth="1"/>
    <col min="15292" max="15292" width="5.42578125" style="6" customWidth="1"/>
    <col min="15293" max="15293" width="12.5703125" style="6" customWidth="1"/>
    <col min="15294" max="15294" width="61.85546875" style="6" customWidth="1"/>
    <col min="15295" max="15295" width="32.5703125" style="6" customWidth="1"/>
    <col min="15296" max="15296" width="23.5703125" style="6" customWidth="1"/>
    <col min="15297" max="15297" width="35.28515625" style="6" customWidth="1"/>
    <col min="15298" max="15298" width="8.5703125" style="6" customWidth="1"/>
    <col min="15299" max="15300" width="8.140625" style="6" customWidth="1"/>
    <col min="15301" max="15301" width="7.7109375" style="6" customWidth="1"/>
    <col min="15302" max="15344" width="0" style="6" hidden="1" customWidth="1"/>
    <col min="15345" max="15345" width="14.85546875" style="6" bestFit="1" customWidth="1"/>
    <col min="15346" max="15346" width="12.5703125" style="6" bestFit="1" customWidth="1"/>
    <col min="15347" max="15542" width="9.140625" style="6"/>
    <col min="15543" max="15546" width="0" style="6" hidden="1" customWidth="1"/>
    <col min="15547" max="15547" width="6.5703125" style="6" customWidth="1"/>
    <col min="15548" max="15548" width="5.42578125" style="6" customWidth="1"/>
    <col min="15549" max="15549" width="12.5703125" style="6" customWidth="1"/>
    <col min="15550" max="15550" width="61.85546875" style="6" customWidth="1"/>
    <col min="15551" max="15551" width="32.5703125" style="6" customWidth="1"/>
    <col min="15552" max="15552" width="23.5703125" style="6" customWidth="1"/>
    <col min="15553" max="15553" width="35.28515625" style="6" customWidth="1"/>
    <col min="15554" max="15554" width="8.5703125" style="6" customWidth="1"/>
    <col min="15555" max="15556" width="8.140625" style="6" customWidth="1"/>
    <col min="15557" max="15557" width="7.7109375" style="6" customWidth="1"/>
    <col min="15558" max="15600" width="0" style="6" hidden="1" customWidth="1"/>
    <col min="15601" max="15601" width="14.85546875" style="6" bestFit="1" customWidth="1"/>
    <col min="15602" max="15602" width="12.5703125" style="6" bestFit="1" customWidth="1"/>
    <col min="15603" max="15798" width="9.140625" style="6"/>
    <col min="15799" max="15802" width="0" style="6" hidden="1" customWidth="1"/>
    <col min="15803" max="15803" width="6.5703125" style="6" customWidth="1"/>
    <col min="15804" max="15804" width="5.42578125" style="6" customWidth="1"/>
    <col min="15805" max="15805" width="12.5703125" style="6" customWidth="1"/>
    <col min="15806" max="15806" width="61.85546875" style="6" customWidth="1"/>
    <col min="15807" max="15807" width="32.5703125" style="6" customWidth="1"/>
    <col min="15808" max="15808" width="23.5703125" style="6" customWidth="1"/>
    <col min="15809" max="15809" width="35.28515625" style="6" customWidth="1"/>
    <col min="15810" max="15810" width="8.5703125" style="6" customWidth="1"/>
    <col min="15811" max="15812" width="8.140625" style="6" customWidth="1"/>
    <col min="15813" max="15813" width="7.7109375" style="6" customWidth="1"/>
    <col min="15814" max="15856" width="0" style="6" hidden="1" customWidth="1"/>
    <col min="15857" max="15857" width="14.85546875" style="6" bestFit="1" customWidth="1"/>
    <col min="15858" max="15858" width="12.5703125" style="6" bestFit="1" customWidth="1"/>
    <col min="15859" max="16054" width="9.140625" style="6"/>
    <col min="16055" max="16058" width="0" style="6" hidden="1" customWidth="1"/>
    <col min="16059" max="16059" width="6.5703125" style="6" customWidth="1"/>
    <col min="16060" max="16060" width="5.42578125" style="6" customWidth="1"/>
    <col min="16061" max="16061" width="12.5703125" style="6" customWidth="1"/>
    <col min="16062" max="16062" width="61.85546875" style="6" customWidth="1"/>
    <col min="16063" max="16063" width="32.5703125" style="6" customWidth="1"/>
    <col min="16064" max="16064" width="23.5703125" style="6" customWidth="1"/>
    <col min="16065" max="16065" width="35.28515625" style="6" customWidth="1"/>
    <col min="16066" max="16066" width="8.5703125" style="6" customWidth="1"/>
    <col min="16067" max="16068" width="8.140625" style="6" customWidth="1"/>
    <col min="16069" max="16069" width="7.7109375" style="6" customWidth="1"/>
    <col min="16070" max="16112" width="0" style="6" hidden="1" customWidth="1"/>
    <col min="16113" max="16113" width="14.85546875" style="6" bestFit="1" customWidth="1"/>
    <col min="16114" max="16114" width="12.5703125" style="6" bestFit="1" customWidth="1"/>
    <col min="16115" max="16384" width="9.140625" style="6"/>
  </cols>
  <sheetData>
    <row r="1" spans="1:10" ht="18.75" customHeight="1" x14ac:dyDescent="0.25">
      <c r="A1" s="359"/>
      <c r="B1" s="359"/>
      <c r="C1" s="359"/>
      <c r="D1" s="359"/>
      <c r="E1" s="359"/>
      <c r="F1" s="359"/>
      <c r="G1" s="359"/>
      <c r="H1" s="379"/>
      <c r="I1" s="379"/>
      <c r="J1" s="384"/>
    </row>
    <row r="2" spans="1:10" ht="45.75" customHeight="1" x14ac:dyDescent="0.25">
      <c r="A2" s="387" t="s">
        <v>2</v>
      </c>
      <c r="B2" s="387" t="s">
        <v>3</v>
      </c>
      <c r="C2" s="387" t="s">
        <v>4</v>
      </c>
      <c r="D2" s="387" t="s">
        <v>5</v>
      </c>
      <c r="E2" s="388" t="s">
        <v>7</v>
      </c>
      <c r="F2" s="452" t="s">
        <v>6519</v>
      </c>
      <c r="G2" s="452" t="s">
        <v>6535</v>
      </c>
      <c r="H2" s="452" t="s">
        <v>6520</v>
      </c>
      <c r="I2" s="452" t="s">
        <v>6521</v>
      </c>
      <c r="J2" s="454" t="s">
        <v>6522</v>
      </c>
    </row>
    <row r="3" spans="1:10" s="51" customFormat="1" ht="35.25" customHeight="1" x14ac:dyDescent="0.25">
      <c r="A3" s="387"/>
      <c r="B3" s="387"/>
      <c r="C3" s="387" t="s">
        <v>6518</v>
      </c>
      <c r="D3" s="387"/>
      <c r="E3" s="387"/>
      <c r="F3" s="453"/>
      <c r="G3" s="453"/>
      <c r="H3" s="453"/>
      <c r="I3" s="453"/>
      <c r="J3" s="455"/>
    </row>
    <row r="4" spans="1:10" s="18" customFormat="1" ht="76.5" customHeight="1" x14ac:dyDescent="0.25">
      <c r="A4" s="389">
        <v>1</v>
      </c>
      <c r="B4" s="389" t="s">
        <v>1196</v>
      </c>
      <c r="C4" s="390" t="s">
        <v>147</v>
      </c>
      <c r="D4" s="390" t="s">
        <v>1197</v>
      </c>
      <c r="E4" s="390"/>
      <c r="F4" s="394">
        <v>170</v>
      </c>
      <c r="G4" s="394">
        <v>120</v>
      </c>
      <c r="H4" s="394">
        <v>566.66666666666663</v>
      </c>
      <c r="I4" s="394">
        <v>400</v>
      </c>
      <c r="J4" s="395">
        <v>3.3333333333333335</v>
      </c>
    </row>
    <row r="5" spans="1:10" s="18" customFormat="1" ht="72" customHeight="1" x14ac:dyDescent="0.25">
      <c r="A5" s="389">
        <v>2</v>
      </c>
      <c r="B5" s="389" t="s">
        <v>20</v>
      </c>
      <c r="C5" s="456" t="s">
        <v>6536</v>
      </c>
      <c r="D5" s="456"/>
      <c r="E5" s="456"/>
      <c r="F5" s="392">
        <v>150</v>
      </c>
      <c r="G5" s="392">
        <v>100</v>
      </c>
      <c r="H5" s="392">
        <v>375</v>
      </c>
      <c r="I5" s="392">
        <v>250</v>
      </c>
      <c r="J5" s="393">
        <v>2.5</v>
      </c>
    </row>
    <row r="6" spans="1:10" s="18" customFormat="1" ht="72" customHeight="1" x14ac:dyDescent="0.25">
      <c r="A6" s="389">
        <v>3</v>
      </c>
      <c r="B6" s="389" t="s">
        <v>21</v>
      </c>
      <c r="C6" s="456" t="s">
        <v>6537</v>
      </c>
      <c r="D6" s="456"/>
      <c r="E6" s="456"/>
      <c r="F6" s="392">
        <v>135</v>
      </c>
      <c r="G6" s="392">
        <v>90</v>
      </c>
      <c r="H6" s="392">
        <v>297</v>
      </c>
      <c r="I6" s="392">
        <v>198.00000000000003</v>
      </c>
      <c r="J6" s="393">
        <v>2.2000000000000002</v>
      </c>
    </row>
    <row r="7" spans="1:10" s="18" customFormat="1" ht="72" customHeight="1" x14ac:dyDescent="0.25">
      <c r="A7" s="389">
        <v>4</v>
      </c>
      <c r="B7" s="389" t="s">
        <v>22</v>
      </c>
      <c r="C7" s="456" t="s">
        <v>6538</v>
      </c>
      <c r="D7" s="456"/>
      <c r="E7" s="456"/>
      <c r="F7" s="392">
        <v>120</v>
      </c>
      <c r="G7" s="392">
        <v>80</v>
      </c>
      <c r="H7" s="392">
        <v>216</v>
      </c>
      <c r="I7" s="392">
        <v>144</v>
      </c>
      <c r="J7" s="393">
        <v>1.8</v>
      </c>
    </row>
    <row r="8" spans="1:10" s="18" customFormat="1" ht="72" customHeight="1" x14ac:dyDescent="0.25">
      <c r="A8" s="389">
        <v>5</v>
      </c>
      <c r="B8" s="389" t="s">
        <v>92</v>
      </c>
      <c r="C8" s="456" t="s">
        <v>6539</v>
      </c>
      <c r="D8" s="456"/>
      <c r="E8" s="456"/>
      <c r="F8" s="392">
        <v>150</v>
      </c>
      <c r="G8" s="392">
        <v>100</v>
      </c>
      <c r="H8" s="392">
        <v>375</v>
      </c>
      <c r="I8" s="392">
        <v>250</v>
      </c>
      <c r="J8" s="393">
        <v>2.5</v>
      </c>
    </row>
    <row r="9" spans="1:10" s="18" customFormat="1" ht="72" customHeight="1" x14ac:dyDescent="0.25">
      <c r="A9" s="389">
        <v>6</v>
      </c>
      <c r="B9" s="389" t="s">
        <v>93</v>
      </c>
      <c r="C9" s="456" t="s">
        <v>6540</v>
      </c>
      <c r="D9" s="456"/>
      <c r="E9" s="456"/>
      <c r="F9" s="392">
        <v>135</v>
      </c>
      <c r="G9" s="392">
        <v>90</v>
      </c>
      <c r="H9" s="392">
        <v>297</v>
      </c>
      <c r="I9" s="392">
        <v>198.00000000000003</v>
      </c>
      <c r="J9" s="393">
        <v>2.2000000000000002</v>
      </c>
    </row>
    <row r="10" spans="1:10" s="18" customFormat="1" ht="72" customHeight="1" x14ac:dyDescent="0.25">
      <c r="A10" s="389">
        <v>7</v>
      </c>
      <c r="B10" s="389" t="s">
        <v>94</v>
      </c>
      <c r="C10" s="456" t="s">
        <v>6541</v>
      </c>
      <c r="D10" s="456"/>
      <c r="E10" s="456"/>
      <c r="F10" s="392">
        <v>120</v>
      </c>
      <c r="G10" s="392">
        <v>80</v>
      </c>
      <c r="H10" s="392">
        <v>216</v>
      </c>
      <c r="I10" s="392">
        <v>144</v>
      </c>
      <c r="J10" s="393">
        <v>1.8</v>
      </c>
    </row>
    <row r="11" spans="1:10" s="18" customFormat="1" ht="47.25" x14ac:dyDescent="0.25">
      <c r="A11" s="389">
        <v>8</v>
      </c>
      <c r="B11" s="389" t="s">
        <v>1649</v>
      </c>
      <c r="C11" s="390" t="s">
        <v>6390</v>
      </c>
      <c r="D11" s="390" t="s">
        <v>147</v>
      </c>
      <c r="E11" s="390" t="s">
        <v>6391</v>
      </c>
      <c r="F11" s="394">
        <v>160</v>
      </c>
      <c r="G11" s="394">
        <v>100</v>
      </c>
      <c r="H11" s="394">
        <v>533.33333333333337</v>
      </c>
      <c r="I11" s="394">
        <v>333.33333333333331</v>
      </c>
      <c r="J11" s="395">
        <v>3.333333333333333</v>
      </c>
    </row>
    <row r="12" spans="1:10" s="18" customFormat="1" ht="72" customHeight="1" x14ac:dyDescent="0.25">
      <c r="A12" s="389">
        <v>9</v>
      </c>
      <c r="B12" s="389" t="s">
        <v>20</v>
      </c>
      <c r="C12" s="456" t="s">
        <v>6542</v>
      </c>
      <c r="D12" s="456"/>
      <c r="E12" s="456"/>
      <c r="F12" s="392">
        <v>140</v>
      </c>
      <c r="G12" s="392">
        <v>80</v>
      </c>
      <c r="H12" s="392">
        <v>350</v>
      </c>
      <c r="I12" s="392">
        <v>200</v>
      </c>
      <c r="J12" s="393">
        <v>2.5</v>
      </c>
    </row>
    <row r="13" spans="1:10" s="18" customFormat="1" ht="72" customHeight="1" x14ac:dyDescent="0.25">
      <c r="A13" s="389">
        <v>10</v>
      </c>
      <c r="B13" s="389" t="s">
        <v>21</v>
      </c>
      <c r="C13" s="456" t="s">
        <v>6543</v>
      </c>
      <c r="D13" s="456"/>
      <c r="E13" s="456"/>
      <c r="F13" s="392">
        <v>120</v>
      </c>
      <c r="G13" s="392">
        <v>70</v>
      </c>
      <c r="H13" s="392">
        <v>264</v>
      </c>
      <c r="I13" s="392">
        <v>154</v>
      </c>
      <c r="J13" s="393">
        <v>2.2000000000000002</v>
      </c>
    </row>
    <row r="14" spans="1:10" s="18" customFormat="1" ht="72" customHeight="1" x14ac:dyDescent="0.25">
      <c r="A14" s="389">
        <v>11</v>
      </c>
      <c r="B14" s="389" t="s">
        <v>22</v>
      </c>
      <c r="C14" s="456" t="s">
        <v>6544</v>
      </c>
      <c r="D14" s="456"/>
      <c r="E14" s="456"/>
      <c r="F14" s="392">
        <v>100</v>
      </c>
      <c r="G14" s="392">
        <v>60</v>
      </c>
      <c r="H14" s="392">
        <v>180</v>
      </c>
      <c r="I14" s="392">
        <v>108</v>
      </c>
      <c r="J14" s="393">
        <v>1.8</v>
      </c>
    </row>
    <row r="15" spans="1:10" s="18" customFormat="1" ht="72" customHeight="1" x14ac:dyDescent="0.25">
      <c r="A15" s="389">
        <v>12</v>
      </c>
      <c r="B15" s="389" t="s">
        <v>92</v>
      </c>
      <c r="C15" s="456" t="s">
        <v>6545</v>
      </c>
      <c r="D15" s="456"/>
      <c r="E15" s="456"/>
      <c r="F15" s="392">
        <v>140</v>
      </c>
      <c r="G15" s="392">
        <v>80</v>
      </c>
      <c r="H15" s="392">
        <v>350</v>
      </c>
      <c r="I15" s="392">
        <v>200</v>
      </c>
      <c r="J15" s="393">
        <v>2.5</v>
      </c>
    </row>
    <row r="16" spans="1:10" s="18" customFormat="1" ht="72" customHeight="1" x14ac:dyDescent="0.25">
      <c r="A16" s="389">
        <v>13</v>
      </c>
      <c r="B16" s="389" t="s">
        <v>93</v>
      </c>
      <c r="C16" s="456" t="s">
        <v>6546</v>
      </c>
      <c r="D16" s="456"/>
      <c r="E16" s="456"/>
      <c r="F16" s="392">
        <v>120</v>
      </c>
      <c r="G16" s="392">
        <v>70</v>
      </c>
      <c r="H16" s="392">
        <v>264</v>
      </c>
      <c r="I16" s="392">
        <v>154</v>
      </c>
      <c r="J16" s="393">
        <v>2.2000000000000002</v>
      </c>
    </row>
    <row r="17" spans="1:10" s="18" customFormat="1" ht="72" customHeight="1" x14ac:dyDescent="0.25">
      <c r="A17" s="389">
        <v>14</v>
      </c>
      <c r="B17" s="389" t="s">
        <v>94</v>
      </c>
      <c r="C17" s="456" t="s">
        <v>6547</v>
      </c>
      <c r="D17" s="456"/>
      <c r="E17" s="456"/>
      <c r="F17" s="392">
        <v>100</v>
      </c>
      <c r="G17" s="392">
        <v>60</v>
      </c>
      <c r="H17" s="392">
        <v>180</v>
      </c>
      <c r="I17" s="392">
        <v>108</v>
      </c>
      <c r="J17" s="393">
        <v>1.8</v>
      </c>
    </row>
    <row r="18" spans="1:10" s="18" customFormat="1" ht="15.75" x14ac:dyDescent="0.25">
      <c r="A18" s="389">
        <v>15</v>
      </c>
      <c r="B18" s="389" t="s">
        <v>1808</v>
      </c>
      <c r="C18" s="390" t="s">
        <v>6396</v>
      </c>
      <c r="D18" s="390" t="s">
        <v>147</v>
      </c>
      <c r="E18" s="390" t="s">
        <v>6397</v>
      </c>
      <c r="F18" s="394">
        <v>165</v>
      </c>
      <c r="G18" s="394">
        <v>110</v>
      </c>
      <c r="H18" s="394">
        <v>550</v>
      </c>
      <c r="I18" s="394">
        <v>366.66666666666669</v>
      </c>
      <c r="J18" s="395">
        <v>3.3333333333333335</v>
      </c>
    </row>
    <row r="19" spans="1:10" s="18" customFormat="1" ht="72" customHeight="1" x14ac:dyDescent="0.25">
      <c r="A19" s="389">
        <v>16</v>
      </c>
      <c r="B19" s="389" t="s">
        <v>20</v>
      </c>
      <c r="C19" s="456" t="s">
        <v>6548</v>
      </c>
      <c r="D19" s="456"/>
      <c r="E19" s="456"/>
      <c r="F19" s="392">
        <v>145</v>
      </c>
      <c r="G19" s="392">
        <v>90</v>
      </c>
      <c r="H19" s="392">
        <v>362.5</v>
      </c>
      <c r="I19" s="392">
        <v>225</v>
      </c>
      <c r="J19" s="393">
        <v>2.5</v>
      </c>
    </row>
    <row r="20" spans="1:10" s="18" customFormat="1" ht="72" customHeight="1" x14ac:dyDescent="0.25">
      <c r="A20" s="389">
        <v>17</v>
      </c>
      <c r="B20" s="389" t="s">
        <v>21</v>
      </c>
      <c r="C20" s="456" t="s">
        <v>6549</v>
      </c>
      <c r="D20" s="456"/>
      <c r="E20" s="456"/>
      <c r="F20" s="392">
        <v>130</v>
      </c>
      <c r="G20" s="392">
        <v>80</v>
      </c>
      <c r="H20" s="392">
        <v>286</v>
      </c>
      <c r="I20" s="392">
        <v>176</v>
      </c>
      <c r="J20" s="393">
        <v>2.2000000000000002</v>
      </c>
    </row>
    <row r="21" spans="1:10" s="18" customFormat="1" ht="72" customHeight="1" x14ac:dyDescent="0.25">
      <c r="A21" s="389">
        <v>18</v>
      </c>
      <c r="B21" s="389" t="s">
        <v>22</v>
      </c>
      <c r="C21" s="456" t="s">
        <v>6550</v>
      </c>
      <c r="D21" s="456"/>
      <c r="E21" s="456"/>
      <c r="F21" s="392">
        <v>110</v>
      </c>
      <c r="G21" s="392">
        <v>70</v>
      </c>
      <c r="H21" s="392">
        <v>198</v>
      </c>
      <c r="I21" s="392">
        <v>126</v>
      </c>
      <c r="J21" s="393">
        <v>1.8</v>
      </c>
    </row>
    <row r="22" spans="1:10" s="18" customFormat="1" ht="72" customHeight="1" x14ac:dyDescent="0.25">
      <c r="A22" s="389">
        <v>19</v>
      </c>
      <c r="B22" s="389" t="s">
        <v>92</v>
      </c>
      <c r="C22" s="456" t="s">
        <v>6551</v>
      </c>
      <c r="D22" s="456"/>
      <c r="E22" s="456"/>
      <c r="F22" s="392">
        <v>145</v>
      </c>
      <c r="G22" s="392">
        <v>90</v>
      </c>
      <c r="H22" s="392">
        <v>362.5</v>
      </c>
      <c r="I22" s="392">
        <v>225</v>
      </c>
      <c r="J22" s="393">
        <v>2.5</v>
      </c>
    </row>
    <row r="23" spans="1:10" s="18" customFormat="1" ht="72" customHeight="1" x14ac:dyDescent="0.25">
      <c r="A23" s="389">
        <v>20</v>
      </c>
      <c r="B23" s="389" t="s">
        <v>93</v>
      </c>
      <c r="C23" s="456" t="s">
        <v>6552</v>
      </c>
      <c r="D23" s="456"/>
      <c r="E23" s="456"/>
      <c r="F23" s="392">
        <v>130</v>
      </c>
      <c r="G23" s="392">
        <v>80</v>
      </c>
      <c r="H23" s="392">
        <v>286</v>
      </c>
      <c r="I23" s="392">
        <v>176</v>
      </c>
      <c r="J23" s="393">
        <v>2.2000000000000002</v>
      </c>
    </row>
    <row r="24" spans="1:10" s="18" customFormat="1" ht="72" customHeight="1" x14ac:dyDescent="0.25">
      <c r="A24" s="389">
        <v>21</v>
      </c>
      <c r="B24" s="389" t="s">
        <v>94</v>
      </c>
      <c r="C24" s="456" t="s">
        <v>6553</v>
      </c>
      <c r="D24" s="456"/>
      <c r="E24" s="456"/>
      <c r="F24" s="392">
        <v>110</v>
      </c>
      <c r="G24" s="392">
        <v>70</v>
      </c>
      <c r="H24" s="392">
        <v>198</v>
      </c>
      <c r="I24" s="392">
        <v>126</v>
      </c>
      <c r="J24" s="393">
        <v>1.8</v>
      </c>
    </row>
    <row r="25" spans="1:10" s="18" customFormat="1" ht="15.75" x14ac:dyDescent="0.25">
      <c r="A25" s="389">
        <v>22</v>
      </c>
      <c r="B25" s="389" t="s">
        <v>1817</v>
      </c>
      <c r="C25" s="390" t="s">
        <v>6402</v>
      </c>
      <c r="D25" s="390" t="s">
        <v>147</v>
      </c>
      <c r="E25" s="390" t="s">
        <v>6403</v>
      </c>
      <c r="F25" s="394">
        <v>165</v>
      </c>
      <c r="G25" s="394">
        <v>110</v>
      </c>
      <c r="H25" s="394">
        <v>550</v>
      </c>
      <c r="I25" s="394">
        <v>366.66666666666669</v>
      </c>
      <c r="J25" s="395">
        <v>3.3333333333333335</v>
      </c>
    </row>
    <row r="26" spans="1:10" s="18" customFormat="1" ht="72" customHeight="1" x14ac:dyDescent="0.25">
      <c r="A26" s="389">
        <v>23</v>
      </c>
      <c r="B26" s="389" t="s">
        <v>20</v>
      </c>
      <c r="C26" s="456" t="s">
        <v>6554</v>
      </c>
      <c r="D26" s="456"/>
      <c r="E26" s="456"/>
      <c r="F26" s="392">
        <v>145</v>
      </c>
      <c r="G26" s="392">
        <v>90</v>
      </c>
      <c r="H26" s="392">
        <v>362.5</v>
      </c>
      <c r="I26" s="392">
        <v>225</v>
      </c>
      <c r="J26" s="393">
        <v>2.5</v>
      </c>
    </row>
    <row r="27" spans="1:10" s="18" customFormat="1" ht="72" customHeight="1" x14ac:dyDescent="0.25">
      <c r="A27" s="389">
        <v>24</v>
      </c>
      <c r="B27" s="389" t="s">
        <v>21</v>
      </c>
      <c r="C27" s="456" t="s">
        <v>6555</v>
      </c>
      <c r="D27" s="456"/>
      <c r="E27" s="456"/>
      <c r="F27" s="392">
        <v>130</v>
      </c>
      <c r="G27" s="392">
        <v>80</v>
      </c>
      <c r="H27" s="392">
        <v>286</v>
      </c>
      <c r="I27" s="392">
        <v>176</v>
      </c>
      <c r="J27" s="393">
        <v>2.2000000000000002</v>
      </c>
    </row>
    <row r="28" spans="1:10" s="18" customFormat="1" ht="72" customHeight="1" x14ac:dyDescent="0.25">
      <c r="A28" s="389">
        <v>25</v>
      </c>
      <c r="B28" s="389" t="s">
        <v>22</v>
      </c>
      <c r="C28" s="456" t="s">
        <v>6556</v>
      </c>
      <c r="D28" s="456"/>
      <c r="E28" s="456"/>
      <c r="F28" s="392">
        <v>110</v>
      </c>
      <c r="G28" s="392">
        <v>70</v>
      </c>
      <c r="H28" s="392">
        <v>198</v>
      </c>
      <c r="I28" s="392">
        <v>126</v>
      </c>
      <c r="J28" s="393">
        <v>1.8</v>
      </c>
    </row>
    <row r="29" spans="1:10" s="18" customFormat="1" ht="72" customHeight="1" x14ac:dyDescent="0.25">
      <c r="A29" s="389">
        <v>26</v>
      </c>
      <c r="B29" s="389" t="s">
        <v>92</v>
      </c>
      <c r="C29" s="456" t="s">
        <v>6557</v>
      </c>
      <c r="D29" s="456"/>
      <c r="E29" s="456"/>
      <c r="F29" s="392">
        <v>145</v>
      </c>
      <c r="G29" s="392">
        <v>90</v>
      </c>
      <c r="H29" s="392">
        <v>362.5</v>
      </c>
      <c r="I29" s="392">
        <v>225</v>
      </c>
      <c r="J29" s="393">
        <v>2.5</v>
      </c>
    </row>
    <row r="30" spans="1:10" s="18" customFormat="1" ht="72" customHeight="1" x14ac:dyDescent="0.25">
      <c r="A30" s="389">
        <v>27</v>
      </c>
      <c r="B30" s="389" t="s">
        <v>93</v>
      </c>
      <c r="C30" s="456" t="s">
        <v>6558</v>
      </c>
      <c r="D30" s="456"/>
      <c r="E30" s="456"/>
      <c r="F30" s="392">
        <v>130</v>
      </c>
      <c r="G30" s="392">
        <v>80</v>
      </c>
      <c r="H30" s="392">
        <v>286</v>
      </c>
      <c r="I30" s="392">
        <v>176</v>
      </c>
      <c r="J30" s="393">
        <v>2.2000000000000002</v>
      </c>
    </row>
    <row r="31" spans="1:10" s="18" customFormat="1" ht="72" customHeight="1" x14ac:dyDescent="0.25">
      <c r="A31" s="389">
        <v>28</v>
      </c>
      <c r="B31" s="389" t="s">
        <v>94</v>
      </c>
      <c r="C31" s="456" t="s">
        <v>6559</v>
      </c>
      <c r="D31" s="456"/>
      <c r="E31" s="456"/>
      <c r="F31" s="392">
        <v>110</v>
      </c>
      <c r="G31" s="392">
        <v>70</v>
      </c>
      <c r="H31" s="392">
        <v>198</v>
      </c>
      <c r="I31" s="392">
        <v>126</v>
      </c>
      <c r="J31" s="393">
        <v>1.8</v>
      </c>
    </row>
    <row r="32" spans="1:10" s="70" customFormat="1" ht="31.5" x14ac:dyDescent="0.25">
      <c r="A32" s="389">
        <v>29</v>
      </c>
      <c r="B32" s="389" t="s">
        <v>1656</v>
      </c>
      <c r="C32" s="390" t="s">
        <v>1654</v>
      </c>
      <c r="D32" s="390" t="s">
        <v>147</v>
      </c>
      <c r="E32" s="390" t="s">
        <v>6408</v>
      </c>
      <c r="F32" s="394">
        <v>160</v>
      </c>
      <c r="G32" s="394">
        <v>100</v>
      </c>
      <c r="H32" s="394">
        <v>533.33333333333337</v>
      </c>
      <c r="I32" s="394">
        <v>333.33333333333331</v>
      </c>
      <c r="J32" s="395">
        <v>3.333333333333333</v>
      </c>
    </row>
    <row r="33" spans="1:10" s="70" customFormat="1" ht="72" customHeight="1" x14ac:dyDescent="0.25">
      <c r="A33" s="389">
        <v>30</v>
      </c>
      <c r="B33" s="389" t="s">
        <v>20</v>
      </c>
      <c r="C33" s="456" t="s">
        <v>6560</v>
      </c>
      <c r="D33" s="456"/>
      <c r="E33" s="456"/>
      <c r="F33" s="392">
        <v>140</v>
      </c>
      <c r="G33" s="392">
        <v>80</v>
      </c>
      <c r="H33" s="392">
        <v>350</v>
      </c>
      <c r="I33" s="392">
        <v>200</v>
      </c>
      <c r="J33" s="393">
        <v>2.5</v>
      </c>
    </row>
    <row r="34" spans="1:10" s="70" customFormat="1" ht="72" customHeight="1" x14ac:dyDescent="0.25">
      <c r="A34" s="389">
        <v>31</v>
      </c>
      <c r="B34" s="389" t="s">
        <v>21</v>
      </c>
      <c r="C34" s="456" t="s">
        <v>6561</v>
      </c>
      <c r="D34" s="456"/>
      <c r="E34" s="456"/>
      <c r="F34" s="392">
        <v>120</v>
      </c>
      <c r="G34" s="392">
        <v>70</v>
      </c>
      <c r="H34" s="392">
        <v>264</v>
      </c>
      <c r="I34" s="392">
        <v>154</v>
      </c>
      <c r="J34" s="393">
        <v>2.2000000000000002</v>
      </c>
    </row>
    <row r="35" spans="1:10" s="70" customFormat="1" ht="72" customHeight="1" x14ac:dyDescent="0.25">
      <c r="A35" s="389">
        <v>32</v>
      </c>
      <c r="B35" s="389" t="s">
        <v>22</v>
      </c>
      <c r="C35" s="456" t="s">
        <v>6562</v>
      </c>
      <c r="D35" s="456"/>
      <c r="E35" s="456"/>
      <c r="F35" s="392">
        <v>100</v>
      </c>
      <c r="G35" s="392">
        <v>60</v>
      </c>
      <c r="H35" s="392">
        <v>180</v>
      </c>
      <c r="I35" s="392">
        <v>108</v>
      </c>
      <c r="J35" s="393">
        <v>1.8</v>
      </c>
    </row>
    <row r="36" spans="1:10" s="70" customFormat="1" ht="72" customHeight="1" x14ac:dyDescent="0.25">
      <c r="A36" s="389">
        <v>33</v>
      </c>
      <c r="B36" s="389" t="s">
        <v>92</v>
      </c>
      <c r="C36" s="456" t="s">
        <v>6563</v>
      </c>
      <c r="D36" s="456"/>
      <c r="E36" s="456"/>
      <c r="F36" s="392">
        <v>140</v>
      </c>
      <c r="G36" s="392">
        <v>80</v>
      </c>
      <c r="H36" s="392">
        <v>350</v>
      </c>
      <c r="I36" s="392">
        <v>200</v>
      </c>
      <c r="J36" s="393">
        <v>2.5</v>
      </c>
    </row>
    <row r="37" spans="1:10" s="70" customFormat="1" ht="72" customHeight="1" x14ac:dyDescent="0.25">
      <c r="A37" s="389">
        <v>34</v>
      </c>
      <c r="B37" s="389" t="s">
        <v>93</v>
      </c>
      <c r="C37" s="456" t="s">
        <v>6564</v>
      </c>
      <c r="D37" s="456"/>
      <c r="E37" s="456"/>
      <c r="F37" s="392">
        <v>120</v>
      </c>
      <c r="G37" s="392">
        <v>70</v>
      </c>
      <c r="H37" s="392">
        <v>264</v>
      </c>
      <c r="I37" s="392">
        <v>154</v>
      </c>
      <c r="J37" s="393">
        <v>2.2000000000000002</v>
      </c>
    </row>
    <row r="38" spans="1:10" s="70" customFormat="1" ht="72" customHeight="1" x14ac:dyDescent="0.25">
      <c r="A38" s="389">
        <v>35</v>
      </c>
      <c r="B38" s="389" t="s">
        <v>94</v>
      </c>
      <c r="C38" s="456" t="s">
        <v>6565</v>
      </c>
      <c r="D38" s="456"/>
      <c r="E38" s="456"/>
      <c r="F38" s="392">
        <v>100</v>
      </c>
      <c r="G38" s="392">
        <v>60</v>
      </c>
      <c r="H38" s="392">
        <v>180</v>
      </c>
      <c r="I38" s="392">
        <v>108</v>
      </c>
      <c r="J38" s="393">
        <v>1.8</v>
      </c>
    </row>
    <row r="39" spans="1:10" s="70" customFormat="1" ht="31.5" x14ac:dyDescent="0.25">
      <c r="A39" s="389">
        <v>36</v>
      </c>
      <c r="B39" s="389" t="s">
        <v>1659</v>
      </c>
      <c r="C39" s="390" t="s">
        <v>1654</v>
      </c>
      <c r="D39" s="390" t="s">
        <v>6408</v>
      </c>
      <c r="E39" s="390" t="s">
        <v>6413</v>
      </c>
      <c r="F39" s="394">
        <v>160</v>
      </c>
      <c r="G39" s="394">
        <v>100</v>
      </c>
      <c r="H39" s="394">
        <v>533.33333333333337</v>
      </c>
      <c r="I39" s="394">
        <v>333.33333333333331</v>
      </c>
      <c r="J39" s="395">
        <v>3.333333333333333</v>
      </c>
    </row>
    <row r="40" spans="1:10" s="70" customFormat="1" ht="72" customHeight="1" x14ac:dyDescent="0.25">
      <c r="A40" s="389">
        <v>37</v>
      </c>
      <c r="B40" s="389" t="s">
        <v>20</v>
      </c>
      <c r="C40" s="456" t="s">
        <v>6566</v>
      </c>
      <c r="D40" s="456"/>
      <c r="E40" s="456"/>
      <c r="F40" s="392">
        <v>140</v>
      </c>
      <c r="G40" s="392">
        <v>80</v>
      </c>
      <c r="H40" s="392">
        <v>350</v>
      </c>
      <c r="I40" s="392">
        <v>200</v>
      </c>
      <c r="J40" s="393">
        <v>2.5</v>
      </c>
    </row>
    <row r="41" spans="1:10" s="70" customFormat="1" ht="72" customHeight="1" x14ac:dyDescent="0.25">
      <c r="A41" s="389">
        <v>38</v>
      </c>
      <c r="B41" s="389" t="s">
        <v>21</v>
      </c>
      <c r="C41" s="456" t="s">
        <v>6567</v>
      </c>
      <c r="D41" s="456"/>
      <c r="E41" s="456"/>
      <c r="F41" s="392">
        <v>120</v>
      </c>
      <c r="G41" s="392">
        <v>70</v>
      </c>
      <c r="H41" s="392">
        <v>264</v>
      </c>
      <c r="I41" s="392">
        <v>154</v>
      </c>
      <c r="J41" s="393">
        <v>2.2000000000000002</v>
      </c>
    </row>
    <row r="42" spans="1:10" s="70" customFormat="1" ht="72" customHeight="1" x14ac:dyDescent="0.25">
      <c r="A42" s="389">
        <v>39</v>
      </c>
      <c r="B42" s="389" t="s">
        <v>22</v>
      </c>
      <c r="C42" s="456" t="s">
        <v>6568</v>
      </c>
      <c r="D42" s="456"/>
      <c r="E42" s="456"/>
      <c r="F42" s="392">
        <v>100</v>
      </c>
      <c r="G42" s="392">
        <v>60</v>
      </c>
      <c r="H42" s="392">
        <v>180</v>
      </c>
      <c r="I42" s="392">
        <v>108</v>
      </c>
      <c r="J42" s="393">
        <v>1.8</v>
      </c>
    </row>
    <row r="43" spans="1:10" s="70" customFormat="1" ht="72" customHeight="1" x14ac:dyDescent="0.25">
      <c r="A43" s="389">
        <v>40</v>
      </c>
      <c r="B43" s="389" t="s">
        <v>92</v>
      </c>
      <c r="C43" s="456" t="s">
        <v>6569</v>
      </c>
      <c r="D43" s="456"/>
      <c r="E43" s="456"/>
      <c r="F43" s="392">
        <v>140</v>
      </c>
      <c r="G43" s="392">
        <v>80</v>
      </c>
      <c r="H43" s="392">
        <v>350</v>
      </c>
      <c r="I43" s="392">
        <v>200</v>
      </c>
      <c r="J43" s="393">
        <v>2.5</v>
      </c>
    </row>
    <row r="44" spans="1:10" s="70" customFormat="1" ht="72" customHeight="1" x14ac:dyDescent="0.25">
      <c r="A44" s="389">
        <v>41</v>
      </c>
      <c r="B44" s="389" t="s">
        <v>93</v>
      </c>
      <c r="C44" s="456" t="s">
        <v>6570</v>
      </c>
      <c r="D44" s="456"/>
      <c r="E44" s="456"/>
      <c r="F44" s="392">
        <v>120</v>
      </c>
      <c r="G44" s="392">
        <v>70</v>
      </c>
      <c r="H44" s="392">
        <v>264</v>
      </c>
      <c r="I44" s="392">
        <v>154</v>
      </c>
      <c r="J44" s="393">
        <v>2.2000000000000002</v>
      </c>
    </row>
    <row r="45" spans="1:10" s="70" customFormat="1" ht="72" customHeight="1" x14ac:dyDescent="0.25">
      <c r="A45" s="389">
        <v>42</v>
      </c>
      <c r="B45" s="389" t="s">
        <v>94</v>
      </c>
      <c r="C45" s="456" t="s">
        <v>6571</v>
      </c>
      <c r="D45" s="456"/>
      <c r="E45" s="456"/>
      <c r="F45" s="392">
        <v>100</v>
      </c>
      <c r="G45" s="392">
        <v>60</v>
      </c>
      <c r="H45" s="392">
        <v>180</v>
      </c>
      <c r="I45" s="392">
        <v>108</v>
      </c>
      <c r="J45" s="393">
        <v>1.8</v>
      </c>
    </row>
    <row r="46" spans="1:10" s="70" customFormat="1" ht="47.25" x14ac:dyDescent="0.25">
      <c r="A46" s="389">
        <v>43</v>
      </c>
      <c r="B46" s="389" t="s">
        <v>1662</v>
      </c>
      <c r="C46" s="390" t="s">
        <v>6418</v>
      </c>
      <c r="D46" s="390" t="s">
        <v>147</v>
      </c>
      <c r="E46" s="390" t="s">
        <v>6419</v>
      </c>
      <c r="F46" s="394">
        <v>160</v>
      </c>
      <c r="G46" s="394">
        <v>100</v>
      </c>
      <c r="H46" s="394">
        <v>533.33333333333337</v>
      </c>
      <c r="I46" s="394">
        <v>333.33333333333331</v>
      </c>
      <c r="J46" s="395">
        <v>3.333333333333333</v>
      </c>
    </row>
    <row r="47" spans="1:10" s="70" customFormat="1" ht="72" customHeight="1" x14ac:dyDescent="0.25">
      <c r="A47" s="389">
        <v>44</v>
      </c>
      <c r="B47" s="389" t="s">
        <v>20</v>
      </c>
      <c r="C47" s="456" t="s">
        <v>6572</v>
      </c>
      <c r="D47" s="456"/>
      <c r="E47" s="456"/>
      <c r="F47" s="392">
        <v>140</v>
      </c>
      <c r="G47" s="392">
        <v>80</v>
      </c>
      <c r="H47" s="392">
        <v>350</v>
      </c>
      <c r="I47" s="392">
        <v>200</v>
      </c>
      <c r="J47" s="393">
        <v>2.5</v>
      </c>
    </row>
    <row r="48" spans="1:10" s="70" customFormat="1" ht="72" customHeight="1" x14ac:dyDescent="0.25">
      <c r="A48" s="389">
        <v>45</v>
      </c>
      <c r="B48" s="389" t="s">
        <v>21</v>
      </c>
      <c r="C48" s="456" t="s">
        <v>6573</v>
      </c>
      <c r="D48" s="456"/>
      <c r="E48" s="456"/>
      <c r="F48" s="392">
        <v>120</v>
      </c>
      <c r="G48" s="392">
        <v>70</v>
      </c>
      <c r="H48" s="392">
        <v>264</v>
      </c>
      <c r="I48" s="392">
        <v>154</v>
      </c>
      <c r="J48" s="393">
        <v>2.2000000000000002</v>
      </c>
    </row>
    <row r="49" spans="1:10" s="70" customFormat="1" ht="72" customHeight="1" x14ac:dyDescent="0.25">
      <c r="A49" s="389">
        <v>46</v>
      </c>
      <c r="B49" s="389" t="s">
        <v>22</v>
      </c>
      <c r="C49" s="456" t="s">
        <v>6574</v>
      </c>
      <c r="D49" s="456"/>
      <c r="E49" s="456"/>
      <c r="F49" s="392">
        <v>100</v>
      </c>
      <c r="G49" s="392">
        <v>60</v>
      </c>
      <c r="H49" s="392">
        <v>180</v>
      </c>
      <c r="I49" s="392">
        <v>108</v>
      </c>
      <c r="J49" s="393">
        <v>1.8</v>
      </c>
    </row>
    <row r="50" spans="1:10" s="70" customFormat="1" ht="72" customHeight="1" x14ac:dyDescent="0.25">
      <c r="A50" s="389">
        <v>47</v>
      </c>
      <c r="B50" s="389" t="s">
        <v>92</v>
      </c>
      <c r="C50" s="456" t="s">
        <v>6575</v>
      </c>
      <c r="D50" s="456"/>
      <c r="E50" s="456"/>
      <c r="F50" s="392">
        <v>140</v>
      </c>
      <c r="G50" s="392">
        <v>80</v>
      </c>
      <c r="H50" s="392">
        <v>350</v>
      </c>
      <c r="I50" s="392">
        <v>200</v>
      </c>
      <c r="J50" s="393">
        <v>2.5</v>
      </c>
    </row>
    <row r="51" spans="1:10" s="70" customFormat="1" ht="72" customHeight="1" x14ac:dyDescent="0.25">
      <c r="A51" s="389">
        <v>48</v>
      </c>
      <c r="B51" s="389" t="s">
        <v>93</v>
      </c>
      <c r="C51" s="456" t="s">
        <v>6576</v>
      </c>
      <c r="D51" s="456"/>
      <c r="E51" s="456"/>
      <c r="F51" s="392">
        <v>120</v>
      </c>
      <c r="G51" s="392">
        <v>70</v>
      </c>
      <c r="H51" s="392">
        <v>264</v>
      </c>
      <c r="I51" s="392">
        <v>154</v>
      </c>
      <c r="J51" s="393">
        <v>2.2000000000000002</v>
      </c>
    </row>
    <row r="52" spans="1:10" s="70" customFormat="1" ht="72" customHeight="1" x14ac:dyDescent="0.25">
      <c r="A52" s="389">
        <v>49</v>
      </c>
      <c r="B52" s="389" t="s">
        <v>94</v>
      </c>
      <c r="C52" s="456" t="s">
        <v>6577</v>
      </c>
      <c r="D52" s="456"/>
      <c r="E52" s="456"/>
      <c r="F52" s="392">
        <v>100</v>
      </c>
      <c r="G52" s="392">
        <v>60</v>
      </c>
      <c r="H52" s="392">
        <v>180</v>
      </c>
      <c r="I52" s="392">
        <v>108</v>
      </c>
      <c r="J52" s="393">
        <v>1.8</v>
      </c>
    </row>
    <row r="53" spans="1:10" s="70" customFormat="1" ht="15.75" x14ac:dyDescent="0.25">
      <c r="A53" s="389">
        <v>50</v>
      </c>
      <c r="B53" s="389" t="s">
        <v>1814</v>
      </c>
      <c r="C53" s="390" t="s">
        <v>6424</v>
      </c>
      <c r="D53" s="390" t="s">
        <v>147</v>
      </c>
      <c r="E53" s="390" t="s">
        <v>6425</v>
      </c>
      <c r="F53" s="394">
        <v>160</v>
      </c>
      <c r="G53" s="394">
        <v>100</v>
      </c>
      <c r="H53" s="394">
        <v>533.33333333333337</v>
      </c>
      <c r="I53" s="394">
        <v>333.33333333333331</v>
      </c>
      <c r="J53" s="395">
        <v>3.333333333333333</v>
      </c>
    </row>
    <row r="54" spans="1:10" s="70" customFormat="1" ht="72" customHeight="1" x14ac:dyDescent="0.25">
      <c r="A54" s="389">
        <v>51</v>
      </c>
      <c r="B54" s="389" t="s">
        <v>20</v>
      </c>
      <c r="C54" s="456" t="s">
        <v>6578</v>
      </c>
      <c r="D54" s="456"/>
      <c r="E54" s="456"/>
      <c r="F54" s="392">
        <v>140</v>
      </c>
      <c r="G54" s="392">
        <v>80</v>
      </c>
      <c r="H54" s="392">
        <v>350</v>
      </c>
      <c r="I54" s="392">
        <v>200</v>
      </c>
      <c r="J54" s="393">
        <v>2.5</v>
      </c>
    </row>
    <row r="55" spans="1:10" s="70" customFormat="1" ht="72" customHeight="1" x14ac:dyDescent="0.25">
      <c r="A55" s="389">
        <v>52</v>
      </c>
      <c r="B55" s="389" t="s">
        <v>21</v>
      </c>
      <c r="C55" s="456" t="s">
        <v>6579</v>
      </c>
      <c r="D55" s="456"/>
      <c r="E55" s="456"/>
      <c r="F55" s="392">
        <v>120</v>
      </c>
      <c r="G55" s="392">
        <v>70</v>
      </c>
      <c r="H55" s="392">
        <v>264</v>
      </c>
      <c r="I55" s="392">
        <v>154</v>
      </c>
      <c r="J55" s="393">
        <v>2.2000000000000002</v>
      </c>
    </row>
    <row r="56" spans="1:10" s="70" customFormat="1" ht="72" customHeight="1" x14ac:dyDescent="0.25">
      <c r="A56" s="389">
        <v>53</v>
      </c>
      <c r="B56" s="389" t="s">
        <v>22</v>
      </c>
      <c r="C56" s="456" t="s">
        <v>6580</v>
      </c>
      <c r="D56" s="456"/>
      <c r="E56" s="456"/>
      <c r="F56" s="392">
        <v>100</v>
      </c>
      <c r="G56" s="392">
        <v>60</v>
      </c>
      <c r="H56" s="392">
        <v>180</v>
      </c>
      <c r="I56" s="392">
        <v>108</v>
      </c>
      <c r="J56" s="393">
        <v>1.8</v>
      </c>
    </row>
    <row r="57" spans="1:10" s="70" customFormat="1" ht="72" customHeight="1" x14ac:dyDescent="0.25">
      <c r="A57" s="389">
        <v>54</v>
      </c>
      <c r="B57" s="389" t="s">
        <v>92</v>
      </c>
      <c r="C57" s="456" t="s">
        <v>6581</v>
      </c>
      <c r="D57" s="456"/>
      <c r="E57" s="456"/>
      <c r="F57" s="392">
        <v>140</v>
      </c>
      <c r="G57" s="392">
        <v>80</v>
      </c>
      <c r="H57" s="392">
        <v>350</v>
      </c>
      <c r="I57" s="392">
        <v>200</v>
      </c>
      <c r="J57" s="393">
        <v>2.5</v>
      </c>
    </row>
    <row r="58" spans="1:10" s="70" customFormat="1" ht="72" customHeight="1" x14ac:dyDescent="0.25">
      <c r="A58" s="389">
        <v>55</v>
      </c>
      <c r="B58" s="389" t="s">
        <v>93</v>
      </c>
      <c r="C58" s="456" t="s">
        <v>6582</v>
      </c>
      <c r="D58" s="456"/>
      <c r="E58" s="456"/>
      <c r="F58" s="392">
        <v>120</v>
      </c>
      <c r="G58" s="392">
        <v>70</v>
      </c>
      <c r="H58" s="392">
        <v>264</v>
      </c>
      <c r="I58" s="392">
        <v>154</v>
      </c>
      <c r="J58" s="393">
        <v>2.2000000000000002</v>
      </c>
    </row>
    <row r="59" spans="1:10" s="70" customFormat="1" ht="72" customHeight="1" x14ac:dyDescent="0.25">
      <c r="A59" s="389">
        <v>56</v>
      </c>
      <c r="B59" s="389" t="s">
        <v>94</v>
      </c>
      <c r="C59" s="456" t="s">
        <v>6583</v>
      </c>
      <c r="D59" s="456"/>
      <c r="E59" s="456"/>
      <c r="F59" s="392">
        <v>100</v>
      </c>
      <c r="G59" s="392">
        <v>60</v>
      </c>
      <c r="H59" s="392">
        <v>180</v>
      </c>
      <c r="I59" s="392">
        <v>108</v>
      </c>
      <c r="J59" s="393">
        <v>1.8</v>
      </c>
    </row>
    <row r="60" spans="1:10" s="70" customFormat="1" ht="31.5" x14ac:dyDescent="0.25">
      <c r="A60" s="389">
        <v>57</v>
      </c>
      <c r="B60" s="389" t="s">
        <v>1398</v>
      </c>
      <c r="C60" s="390" t="s">
        <v>6528</v>
      </c>
      <c r="D60" s="390" t="s">
        <v>147</v>
      </c>
      <c r="E60" s="390" t="s">
        <v>6431</v>
      </c>
      <c r="F60" s="394">
        <v>160</v>
      </c>
      <c r="G60" s="394">
        <v>100</v>
      </c>
      <c r="H60" s="394">
        <v>533.33333333333337</v>
      </c>
      <c r="I60" s="394">
        <v>333.33333333333331</v>
      </c>
      <c r="J60" s="395">
        <v>3.333333333333333</v>
      </c>
    </row>
    <row r="61" spans="1:10" s="70" customFormat="1" ht="72" customHeight="1" x14ac:dyDescent="0.25">
      <c r="A61" s="389">
        <v>58</v>
      </c>
      <c r="B61" s="389" t="s">
        <v>20</v>
      </c>
      <c r="C61" s="456" t="s">
        <v>6584</v>
      </c>
      <c r="D61" s="456"/>
      <c r="E61" s="456"/>
      <c r="F61" s="392">
        <v>140</v>
      </c>
      <c r="G61" s="392">
        <v>80</v>
      </c>
      <c r="H61" s="392">
        <v>350</v>
      </c>
      <c r="I61" s="392">
        <v>200</v>
      </c>
      <c r="J61" s="393">
        <v>2.5</v>
      </c>
    </row>
    <row r="62" spans="1:10" s="70" customFormat="1" ht="72" customHeight="1" x14ac:dyDescent="0.25">
      <c r="A62" s="389">
        <v>59</v>
      </c>
      <c r="B62" s="389" t="s">
        <v>21</v>
      </c>
      <c r="C62" s="456" t="s">
        <v>6585</v>
      </c>
      <c r="D62" s="456"/>
      <c r="E62" s="456"/>
      <c r="F62" s="392">
        <v>120</v>
      </c>
      <c r="G62" s="392">
        <v>70</v>
      </c>
      <c r="H62" s="392">
        <v>264</v>
      </c>
      <c r="I62" s="392">
        <v>154</v>
      </c>
      <c r="J62" s="393">
        <v>2.2000000000000002</v>
      </c>
    </row>
    <row r="63" spans="1:10" s="70" customFormat="1" ht="72" customHeight="1" x14ac:dyDescent="0.25">
      <c r="A63" s="389">
        <v>60</v>
      </c>
      <c r="B63" s="389" t="s">
        <v>22</v>
      </c>
      <c r="C63" s="456" t="s">
        <v>6586</v>
      </c>
      <c r="D63" s="456"/>
      <c r="E63" s="456"/>
      <c r="F63" s="392">
        <v>100</v>
      </c>
      <c r="G63" s="392">
        <v>60</v>
      </c>
      <c r="H63" s="392">
        <v>180</v>
      </c>
      <c r="I63" s="392">
        <v>108</v>
      </c>
      <c r="J63" s="393">
        <v>1.8</v>
      </c>
    </row>
    <row r="64" spans="1:10" s="70" customFormat="1" ht="72" customHeight="1" x14ac:dyDescent="0.25">
      <c r="A64" s="389">
        <v>61</v>
      </c>
      <c r="B64" s="389" t="s">
        <v>92</v>
      </c>
      <c r="C64" s="456" t="s">
        <v>6587</v>
      </c>
      <c r="D64" s="456"/>
      <c r="E64" s="456"/>
      <c r="F64" s="392">
        <v>140</v>
      </c>
      <c r="G64" s="392">
        <v>80</v>
      </c>
      <c r="H64" s="392">
        <v>350</v>
      </c>
      <c r="I64" s="392">
        <v>200</v>
      </c>
      <c r="J64" s="393">
        <v>2.5</v>
      </c>
    </row>
    <row r="65" spans="1:10" s="70" customFormat="1" ht="72" customHeight="1" x14ac:dyDescent="0.25">
      <c r="A65" s="389">
        <v>62</v>
      </c>
      <c r="B65" s="389" t="s">
        <v>93</v>
      </c>
      <c r="C65" s="456" t="s">
        <v>6588</v>
      </c>
      <c r="D65" s="456"/>
      <c r="E65" s="456"/>
      <c r="F65" s="392">
        <v>120</v>
      </c>
      <c r="G65" s="392">
        <v>70</v>
      </c>
      <c r="H65" s="392">
        <v>264</v>
      </c>
      <c r="I65" s="392">
        <v>154</v>
      </c>
      <c r="J65" s="393">
        <v>2.2000000000000002</v>
      </c>
    </row>
    <row r="66" spans="1:10" s="70" customFormat="1" ht="72" customHeight="1" x14ac:dyDescent="0.25">
      <c r="A66" s="389">
        <v>63</v>
      </c>
      <c r="B66" s="389" t="s">
        <v>94</v>
      </c>
      <c r="C66" s="456" t="s">
        <v>6589</v>
      </c>
      <c r="D66" s="456"/>
      <c r="E66" s="456"/>
      <c r="F66" s="392">
        <v>100</v>
      </c>
      <c r="G66" s="392">
        <v>60</v>
      </c>
      <c r="H66" s="392">
        <v>180</v>
      </c>
      <c r="I66" s="392">
        <v>108</v>
      </c>
      <c r="J66" s="393">
        <v>1.8</v>
      </c>
    </row>
    <row r="67" spans="1:10" s="18" customFormat="1" ht="110.25" customHeight="1" x14ac:dyDescent="0.25">
      <c r="A67" s="389">
        <v>64</v>
      </c>
      <c r="B67" s="389" t="s">
        <v>1402</v>
      </c>
      <c r="C67" s="390" t="s">
        <v>6528</v>
      </c>
      <c r="D67" s="390" t="s">
        <v>6431</v>
      </c>
      <c r="E67" s="390" t="s">
        <v>6436</v>
      </c>
      <c r="F67" s="394">
        <v>165</v>
      </c>
      <c r="G67" s="394">
        <v>110</v>
      </c>
      <c r="H67" s="394">
        <v>550</v>
      </c>
      <c r="I67" s="394">
        <v>366.66666666666669</v>
      </c>
      <c r="J67" s="395">
        <v>3.3333333333333335</v>
      </c>
    </row>
    <row r="68" spans="1:10" s="18" customFormat="1" ht="72" customHeight="1" x14ac:dyDescent="0.25">
      <c r="A68" s="389">
        <v>65</v>
      </c>
      <c r="B68" s="389" t="s">
        <v>20</v>
      </c>
      <c r="C68" s="456" t="s">
        <v>6590</v>
      </c>
      <c r="D68" s="456"/>
      <c r="E68" s="456"/>
      <c r="F68" s="392">
        <v>145</v>
      </c>
      <c r="G68" s="392">
        <v>90</v>
      </c>
      <c r="H68" s="392">
        <v>362.5</v>
      </c>
      <c r="I68" s="392">
        <v>225</v>
      </c>
      <c r="J68" s="393">
        <v>2.5</v>
      </c>
    </row>
    <row r="69" spans="1:10" s="18" customFormat="1" ht="72" customHeight="1" x14ac:dyDescent="0.25">
      <c r="A69" s="389">
        <v>66</v>
      </c>
      <c r="B69" s="389" t="s">
        <v>21</v>
      </c>
      <c r="C69" s="456" t="s">
        <v>6591</v>
      </c>
      <c r="D69" s="456"/>
      <c r="E69" s="456"/>
      <c r="F69" s="392">
        <v>130</v>
      </c>
      <c r="G69" s="392">
        <v>80</v>
      </c>
      <c r="H69" s="392">
        <v>286</v>
      </c>
      <c r="I69" s="392">
        <v>176</v>
      </c>
      <c r="J69" s="393">
        <v>2.2000000000000002</v>
      </c>
    </row>
    <row r="70" spans="1:10" s="18" customFormat="1" ht="72" customHeight="1" x14ac:dyDescent="0.25">
      <c r="A70" s="389">
        <v>67</v>
      </c>
      <c r="B70" s="389" t="s">
        <v>22</v>
      </c>
      <c r="C70" s="456" t="s">
        <v>6592</v>
      </c>
      <c r="D70" s="456"/>
      <c r="E70" s="456"/>
      <c r="F70" s="392">
        <v>110</v>
      </c>
      <c r="G70" s="392">
        <v>70</v>
      </c>
      <c r="H70" s="392">
        <v>198</v>
      </c>
      <c r="I70" s="392">
        <v>126</v>
      </c>
      <c r="J70" s="393">
        <v>1.8</v>
      </c>
    </row>
    <row r="71" spans="1:10" s="18" customFormat="1" ht="72" customHeight="1" x14ac:dyDescent="0.25">
      <c r="A71" s="389">
        <v>68</v>
      </c>
      <c r="B71" s="389" t="s">
        <v>92</v>
      </c>
      <c r="C71" s="456" t="s">
        <v>6593</v>
      </c>
      <c r="D71" s="456"/>
      <c r="E71" s="456"/>
      <c r="F71" s="392">
        <v>145</v>
      </c>
      <c r="G71" s="392">
        <v>90</v>
      </c>
      <c r="H71" s="392">
        <v>362.5</v>
      </c>
      <c r="I71" s="392">
        <v>225</v>
      </c>
      <c r="J71" s="393">
        <v>2.5</v>
      </c>
    </row>
    <row r="72" spans="1:10" s="18" customFormat="1" ht="72" customHeight="1" x14ac:dyDescent="0.25">
      <c r="A72" s="389">
        <v>69</v>
      </c>
      <c r="B72" s="389" t="s">
        <v>93</v>
      </c>
      <c r="C72" s="456" t="s">
        <v>6594</v>
      </c>
      <c r="D72" s="456"/>
      <c r="E72" s="456"/>
      <c r="F72" s="392">
        <v>130</v>
      </c>
      <c r="G72" s="392">
        <v>80</v>
      </c>
      <c r="H72" s="392">
        <v>286</v>
      </c>
      <c r="I72" s="392">
        <v>176</v>
      </c>
      <c r="J72" s="393">
        <v>2.2000000000000002</v>
      </c>
    </row>
    <row r="73" spans="1:10" s="18" customFormat="1" ht="72" customHeight="1" x14ac:dyDescent="0.25">
      <c r="A73" s="389">
        <v>70</v>
      </c>
      <c r="B73" s="389" t="s">
        <v>94</v>
      </c>
      <c r="C73" s="456" t="s">
        <v>6595</v>
      </c>
      <c r="D73" s="456"/>
      <c r="E73" s="456"/>
      <c r="F73" s="392">
        <v>110</v>
      </c>
      <c r="G73" s="392">
        <v>70</v>
      </c>
      <c r="H73" s="392">
        <v>198</v>
      </c>
      <c r="I73" s="392">
        <v>126</v>
      </c>
      <c r="J73" s="393">
        <v>1.8</v>
      </c>
    </row>
    <row r="74" spans="1:10" s="18" customFormat="1" ht="31.5" x14ac:dyDescent="0.25">
      <c r="A74" s="389">
        <v>71</v>
      </c>
      <c r="B74" s="389" t="s">
        <v>1405</v>
      </c>
      <c r="C74" s="390" t="s">
        <v>6528</v>
      </c>
      <c r="D74" s="390" t="s">
        <v>6436</v>
      </c>
      <c r="E74" s="390" t="s">
        <v>6441</v>
      </c>
      <c r="F74" s="394">
        <v>160</v>
      </c>
      <c r="G74" s="394">
        <v>100</v>
      </c>
      <c r="H74" s="394">
        <v>533.33333333333337</v>
      </c>
      <c r="I74" s="394">
        <v>333.33333333333331</v>
      </c>
      <c r="J74" s="395">
        <v>3.333333333333333</v>
      </c>
    </row>
    <row r="75" spans="1:10" s="18" customFormat="1" ht="72" customHeight="1" x14ac:dyDescent="0.25">
      <c r="A75" s="389">
        <v>72</v>
      </c>
      <c r="B75" s="389" t="s">
        <v>20</v>
      </c>
      <c r="C75" s="456" t="s">
        <v>6596</v>
      </c>
      <c r="D75" s="456"/>
      <c r="E75" s="456"/>
      <c r="F75" s="392">
        <v>140</v>
      </c>
      <c r="G75" s="392">
        <v>80</v>
      </c>
      <c r="H75" s="392">
        <v>350</v>
      </c>
      <c r="I75" s="392">
        <v>200</v>
      </c>
      <c r="J75" s="393">
        <v>2.5</v>
      </c>
    </row>
    <row r="76" spans="1:10" s="18" customFormat="1" ht="72" customHeight="1" x14ac:dyDescent="0.25">
      <c r="A76" s="389">
        <v>73</v>
      </c>
      <c r="B76" s="389" t="s">
        <v>21</v>
      </c>
      <c r="C76" s="456" t="s">
        <v>6597</v>
      </c>
      <c r="D76" s="456"/>
      <c r="E76" s="456"/>
      <c r="F76" s="392">
        <v>120</v>
      </c>
      <c r="G76" s="392">
        <v>70</v>
      </c>
      <c r="H76" s="392">
        <v>264</v>
      </c>
      <c r="I76" s="392">
        <v>154</v>
      </c>
      <c r="J76" s="393">
        <v>2.2000000000000002</v>
      </c>
    </row>
    <row r="77" spans="1:10" s="18" customFormat="1" ht="72" customHeight="1" x14ac:dyDescent="0.25">
      <c r="A77" s="389">
        <v>74</v>
      </c>
      <c r="B77" s="389" t="s">
        <v>22</v>
      </c>
      <c r="C77" s="456" t="s">
        <v>6598</v>
      </c>
      <c r="D77" s="456"/>
      <c r="E77" s="456"/>
      <c r="F77" s="392">
        <v>100</v>
      </c>
      <c r="G77" s="392">
        <v>60</v>
      </c>
      <c r="H77" s="392">
        <v>180</v>
      </c>
      <c r="I77" s="392">
        <v>108</v>
      </c>
      <c r="J77" s="393">
        <v>1.8</v>
      </c>
    </row>
    <row r="78" spans="1:10" s="18" customFormat="1" ht="72" customHeight="1" x14ac:dyDescent="0.25">
      <c r="A78" s="389">
        <v>75</v>
      </c>
      <c r="B78" s="389" t="s">
        <v>92</v>
      </c>
      <c r="C78" s="456" t="s">
        <v>6599</v>
      </c>
      <c r="D78" s="456"/>
      <c r="E78" s="456"/>
      <c r="F78" s="392">
        <v>140</v>
      </c>
      <c r="G78" s="392">
        <v>80</v>
      </c>
      <c r="H78" s="392">
        <v>350</v>
      </c>
      <c r="I78" s="392">
        <v>200</v>
      </c>
      <c r="J78" s="393">
        <v>2.5</v>
      </c>
    </row>
    <row r="79" spans="1:10" s="18" customFormat="1" ht="72" customHeight="1" x14ac:dyDescent="0.25">
      <c r="A79" s="389">
        <v>76</v>
      </c>
      <c r="B79" s="389" t="s">
        <v>93</v>
      </c>
      <c r="C79" s="456" t="s">
        <v>6600</v>
      </c>
      <c r="D79" s="456"/>
      <c r="E79" s="456"/>
      <c r="F79" s="392">
        <v>120</v>
      </c>
      <c r="G79" s="392">
        <v>70</v>
      </c>
      <c r="H79" s="392">
        <v>264</v>
      </c>
      <c r="I79" s="392">
        <v>154</v>
      </c>
      <c r="J79" s="393">
        <v>2.2000000000000002</v>
      </c>
    </row>
    <row r="80" spans="1:10" s="18" customFormat="1" ht="72" customHeight="1" x14ac:dyDescent="0.25">
      <c r="A80" s="389">
        <v>77</v>
      </c>
      <c r="B80" s="389" t="s">
        <v>94</v>
      </c>
      <c r="C80" s="456" t="s">
        <v>6601</v>
      </c>
      <c r="D80" s="456"/>
      <c r="E80" s="456"/>
      <c r="F80" s="392">
        <v>100</v>
      </c>
      <c r="G80" s="392">
        <v>60</v>
      </c>
      <c r="H80" s="392">
        <v>180</v>
      </c>
      <c r="I80" s="392">
        <v>108</v>
      </c>
      <c r="J80" s="393">
        <v>1.8</v>
      </c>
    </row>
    <row r="81" spans="1:10" s="18" customFormat="1" ht="31.5" x14ac:dyDescent="0.25">
      <c r="A81" s="389">
        <v>78</v>
      </c>
      <c r="B81" s="389" t="s">
        <v>1573</v>
      </c>
      <c r="C81" s="390" t="s">
        <v>6527</v>
      </c>
      <c r="D81" s="390" t="s">
        <v>6447</v>
      </c>
      <c r="E81" s="390" t="s">
        <v>6448</v>
      </c>
      <c r="F81" s="394">
        <v>165</v>
      </c>
      <c r="G81" s="394">
        <v>110</v>
      </c>
      <c r="H81" s="394">
        <v>550</v>
      </c>
      <c r="I81" s="394">
        <v>366.66666666666669</v>
      </c>
      <c r="J81" s="395">
        <v>3.3333333333333335</v>
      </c>
    </row>
    <row r="82" spans="1:10" s="18" customFormat="1" ht="72" customHeight="1" x14ac:dyDescent="0.25">
      <c r="A82" s="389">
        <v>79</v>
      </c>
      <c r="B82" s="389" t="s">
        <v>20</v>
      </c>
      <c r="C82" s="456" t="s">
        <v>6602</v>
      </c>
      <c r="D82" s="456"/>
      <c r="E82" s="456"/>
      <c r="F82" s="392">
        <v>145</v>
      </c>
      <c r="G82" s="392">
        <v>90</v>
      </c>
      <c r="H82" s="392">
        <v>362.5</v>
      </c>
      <c r="I82" s="392">
        <v>225</v>
      </c>
      <c r="J82" s="393">
        <v>2.5</v>
      </c>
    </row>
    <row r="83" spans="1:10" s="18" customFormat="1" ht="72" customHeight="1" x14ac:dyDescent="0.25">
      <c r="A83" s="389">
        <v>80</v>
      </c>
      <c r="B83" s="389" t="s">
        <v>21</v>
      </c>
      <c r="C83" s="456" t="s">
        <v>6603</v>
      </c>
      <c r="D83" s="456"/>
      <c r="E83" s="456"/>
      <c r="F83" s="392">
        <v>130</v>
      </c>
      <c r="G83" s="392">
        <v>80</v>
      </c>
      <c r="H83" s="392">
        <v>286</v>
      </c>
      <c r="I83" s="392">
        <v>176</v>
      </c>
      <c r="J83" s="393">
        <v>2.2000000000000002</v>
      </c>
    </row>
    <row r="84" spans="1:10" s="18" customFormat="1" ht="72" customHeight="1" x14ac:dyDescent="0.25">
      <c r="A84" s="389">
        <v>81</v>
      </c>
      <c r="B84" s="389" t="s">
        <v>22</v>
      </c>
      <c r="C84" s="456" t="s">
        <v>6604</v>
      </c>
      <c r="D84" s="456"/>
      <c r="E84" s="456"/>
      <c r="F84" s="392">
        <v>110</v>
      </c>
      <c r="G84" s="392">
        <v>70</v>
      </c>
      <c r="H84" s="392">
        <v>198</v>
      </c>
      <c r="I84" s="392">
        <v>126</v>
      </c>
      <c r="J84" s="393">
        <v>1.8</v>
      </c>
    </row>
    <row r="85" spans="1:10" s="18" customFormat="1" ht="72" customHeight="1" x14ac:dyDescent="0.25">
      <c r="A85" s="389">
        <v>82</v>
      </c>
      <c r="B85" s="389" t="s">
        <v>92</v>
      </c>
      <c r="C85" s="456" t="s">
        <v>6605</v>
      </c>
      <c r="D85" s="456"/>
      <c r="E85" s="456"/>
      <c r="F85" s="392">
        <v>145</v>
      </c>
      <c r="G85" s="392">
        <v>90</v>
      </c>
      <c r="H85" s="392">
        <v>362.5</v>
      </c>
      <c r="I85" s="392">
        <v>225</v>
      </c>
      <c r="J85" s="393">
        <v>2.5</v>
      </c>
    </row>
    <row r="86" spans="1:10" s="18" customFormat="1" ht="72" customHeight="1" x14ac:dyDescent="0.25">
      <c r="A86" s="389">
        <v>83</v>
      </c>
      <c r="B86" s="389" t="s">
        <v>93</v>
      </c>
      <c r="C86" s="456" t="s">
        <v>6606</v>
      </c>
      <c r="D86" s="456"/>
      <c r="E86" s="456"/>
      <c r="F86" s="392">
        <v>130</v>
      </c>
      <c r="G86" s="392">
        <v>80</v>
      </c>
      <c r="H86" s="392">
        <v>286</v>
      </c>
      <c r="I86" s="392">
        <v>176</v>
      </c>
      <c r="J86" s="393">
        <v>2.2000000000000002</v>
      </c>
    </row>
    <row r="87" spans="1:10" s="18" customFormat="1" ht="72" customHeight="1" x14ac:dyDescent="0.25">
      <c r="A87" s="389">
        <v>84</v>
      </c>
      <c r="B87" s="389" t="s">
        <v>94</v>
      </c>
      <c r="C87" s="456" t="s">
        <v>6607</v>
      </c>
      <c r="D87" s="456"/>
      <c r="E87" s="456"/>
      <c r="F87" s="392">
        <v>110</v>
      </c>
      <c r="G87" s="392">
        <v>70</v>
      </c>
      <c r="H87" s="392">
        <v>198</v>
      </c>
      <c r="I87" s="392">
        <v>126</v>
      </c>
      <c r="J87" s="393">
        <v>1.8</v>
      </c>
    </row>
    <row r="88" spans="1:10" s="18" customFormat="1" ht="31.5" x14ac:dyDescent="0.25">
      <c r="A88" s="389">
        <v>85</v>
      </c>
      <c r="B88" s="389" t="s">
        <v>1575</v>
      </c>
      <c r="C88" s="390" t="s">
        <v>6527</v>
      </c>
      <c r="D88" s="390" t="s">
        <v>6448</v>
      </c>
      <c r="E88" s="390" t="s">
        <v>6453</v>
      </c>
      <c r="F88" s="394">
        <v>160</v>
      </c>
      <c r="G88" s="394">
        <v>100</v>
      </c>
      <c r="H88" s="394">
        <v>533.33333333333337</v>
      </c>
      <c r="I88" s="394">
        <v>333.33333333333331</v>
      </c>
      <c r="J88" s="395">
        <v>3.333333333333333</v>
      </c>
    </row>
    <row r="89" spans="1:10" s="18" customFormat="1" ht="72" customHeight="1" x14ac:dyDescent="0.25">
      <c r="A89" s="389">
        <v>86</v>
      </c>
      <c r="B89" s="389" t="s">
        <v>20</v>
      </c>
      <c r="C89" s="456" t="s">
        <v>6608</v>
      </c>
      <c r="D89" s="456"/>
      <c r="E89" s="456"/>
      <c r="F89" s="392">
        <v>140</v>
      </c>
      <c r="G89" s="392">
        <v>80</v>
      </c>
      <c r="H89" s="392">
        <v>350</v>
      </c>
      <c r="I89" s="392">
        <v>200</v>
      </c>
      <c r="J89" s="393">
        <v>2.5</v>
      </c>
    </row>
    <row r="90" spans="1:10" s="18" customFormat="1" ht="72" customHeight="1" x14ac:dyDescent="0.25">
      <c r="A90" s="389">
        <v>87</v>
      </c>
      <c r="B90" s="389" t="s">
        <v>21</v>
      </c>
      <c r="C90" s="456" t="s">
        <v>6609</v>
      </c>
      <c r="D90" s="456"/>
      <c r="E90" s="456"/>
      <c r="F90" s="392">
        <v>120</v>
      </c>
      <c r="G90" s="392">
        <v>70</v>
      </c>
      <c r="H90" s="392">
        <v>264</v>
      </c>
      <c r="I90" s="392">
        <v>154</v>
      </c>
      <c r="J90" s="393">
        <v>2.2000000000000002</v>
      </c>
    </row>
    <row r="91" spans="1:10" s="18" customFormat="1" ht="72" customHeight="1" x14ac:dyDescent="0.25">
      <c r="A91" s="389">
        <v>88</v>
      </c>
      <c r="B91" s="389" t="s">
        <v>22</v>
      </c>
      <c r="C91" s="456" t="s">
        <v>6610</v>
      </c>
      <c r="D91" s="456"/>
      <c r="E91" s="456"/>
      <c r="F91" s="392">
        <v>100</v>
      </c>
      <c r="G91" s="392">
        <v>60</v>
      </c>
      <c r="H91" s="392">
        <v>180</v>
      </c>
      <c r="I91" s="392">
        <v>108</v>
      </c>
      <c r="J91" s="393">
        <v>1.8</v>
      </c>
    </row>
    <row r="92" spans="1:10" s="18" customFormat="1" ht="72" customHeight="1" x14ac:dyDescent="0.25">
      <c r="A92" s="389">
        <v>89</v>
      </c>
      <c r="B92" s="389" t="s">
        <v>92</v>
      </c>
      <c r="C92" s="456" t="s">
        <v>6611</v>
      </c>
      <c r="D92" s="456"/>
      <c r="E92" s="456"/>
      <c r="F92" s="392">
        <v>140</v>
      </c>
      <c r="G92" s="392">
        <v>80</v>
      </c>
      <c r="H92" s="392">
        <v>350</v>
      </c>
      <c r="I92" s="392">
        <v>200</v>
      </c>
      <c r="J92" s="393">
        <v>2.5</v>
      </c>
    </row>
    <row r="93" spans="1:10" s="18" customFormat="1" ht="72" customHeight="1" x14ac:dyDescent="0.25">
      <c r="A93" s="389">
        <v>90</v>
      </c>
      <c r="B93" s="389" t="s">
        <v>93</v>
      </c>
      <c r="C93" s="456" t="s">
        <v>6612</v>
      </c>
      <c r="D93" s="456"/>
      <c r="E93" s="456"/>
      <c r="F93" s="392">
        <v>120</v>
      </c>
      <c r="G93" s="392">
        <v>70</v>
      </c>
      <c r="H93" s="392">
        <v>264</v>
      </c>
      <c r="I93" s="392">
        <v>154</v>
      </c>
      <c r="J93" s="393">
        <v>2.2000000000000002</v>
      </c>
    </row>
    <row r="94" spans="1:10" s="18" customFormat="1" ht="72" customHeight="1" x14ac:dyDescent="0.25">
      <c r="A94" s="389">
        <v>91</v>
      </c>
      <c r="B94" s="389" t="s">
        <v>94</v>
      </c>
      <c r="C94" s="456" t="s">
        <v>6613</v>
      </c>
      <c r="D94" s="456"/>
      <c r="E94" s="456"/>
      <c r="F94" s="392">
        <v>100</v>
      </c>
      <c r="G94" s="392">
        <v>60</v>
      </c>
      <c r="H94" s="392">
        <v>180</v>
      </c>
      <c r="I94" s="392">
        <v>108</v>
      </c>
      <c r="J94" s="393">
        <v>1.8</v>
      </c>
    </row>
    <row r="95" spans="1:10" s="18" customFormat="1" ht="47.25" x14ac:dyDescent="0.25">
      <c r="A95" s="389">
        <v>92</v>
      </c>
      <c r="B95" s="389" t="s">
        <v>1665</v>
      </c>
      <c r="C95" s="390" t="s">
        <v>6458</v>
      </c>
      <c r="D95" s="390" t="s">
        <v>6447</v>
      </c>
      <c r="E95" s="390" t="s">
        <v>6459</v>
      </c>
      <c r="F95" s="394">
        <v>160</v>
      </c>
      <c r="G95" s="394">
        <v>100</v>
      </c>
      <c r="H95" s="394">
        <v>533.33333333333337</v>
      </c>
      <c r="I95" s="394">
        <v>333.33333333333331</v>
      </c>
      <c r="J95" s="395">
        <v>3.333333333333333</v>
      </c>
    </row>
    <row r="96" spans="1:10" s="18" customFormat="1" ht="72" customHeight="1" x14ac:dyDescent="0.25">
      <c r="A96" s="389">
        <v>93</v>
      </c>
      <c r="B96" s="389" t="s">
        <v>20</v>
      </c>
      <c r="C96" s="456" t="s">
        <v>6614</v>
      </c>
      <c r="D96" s="456"/>
      <c r="E96" s="456"/>
      <c r="F96" s="392">
        <v>140</v>
      </c>
      <c r="G96" s="392">
        <v>80</v>
      </c>
      <c r="H96" s="392">
        <v>350</v>
      </c>
      <c r="I96" s="392">
        <v>200</v>
      </c>
      <c r="J96" s="393">
        <v>2.5</v>
      </c>
    </row>
    <row r="97" spans="1:10" s="18" customFormat="1" ht="72" customHeight="1" x14ac:dyDescent="0.25">
      <c r="A97" s="389">
        <v>94</v>
      </c>
      <c r="B97" s="389" t="s">
        <v>21</v>
      </c>
      <c r="C97" s="456" t="s">
        <v>6615</v>
      </c>
      <c r="D97" s="456"/>
      <c r="E97" s="456"/>
      <c r="F97" s="392">
        <v>120</v>
      </c>
      <c r="G97" s="392">
        <v>70</v>
      </c>
      <c r="H97" s="392">
        <v>264</v>
      </c>
      <c r="I97" s="392">
        <v>154</v>
      </c>
      <c r="J97" s="393">
        <v>2.2000000000000002</v>
      </c>
    </row>
    <row r="98" spans="1:10" s="18" customFormat="1" ht="72" customHeight="1" x14ac:dyDescent="0.25">
      <c r="A98" s="389">
        <v>95</v>
      </c>
      <c r="B98" s="389" t="s">
        <v>22</v>
      </c>
      <c r="C98" s="456" t="s">
        <v>6616</v>
      </c>
      <c r="D98" s="456"/>
      <c r="E98" s="456"/>
      <c r="F98" s="392">
        <v>100</v>
      </c>
      <c r="G98" s="392">
        <v>60</v>
      </c>
      <c r="H98" s="392">
        <v>180</v>
      </c>
      <c r="I98" s="392">
        <v>108</v>
      </c>
      <c r="J98" s="393">
        <v>1.8</v>
      </c>
    </row>
    <row r="99" spans="1:10" s="18" customFormat="1" ht="72" customHeight="1" x14ac:dyDescent="0.25">
      <c r="A99" s="389">
        <v>96</v>
      </c>
      <c r="B99" s="389" t="s">
        <v>92</v>
      </c>
      <c r="C99" s="456" t="s">
        <v>6617</v>
      </c>
      <c r="D99" s="456"/>
      <c r="E99" s="456"/>
      <c r="F99" s="392">
        <v>140</v>
      </c>
      <c r="G99" s="392">
        <v>80</v>
      </c>
      <c r="H99" s="392">
        <v>350</v>
      </c>
      <c r="I99" s="392">
        <v>200</v>
      </c>
      <c r="J99" s="393">
        <v>2.5</v>
      </c>
    </row>
    <row r="100" spans="1:10" s="18" customFormat="1" ht="72" customHeight="1" x14ac:dyDescent="0.25">
      <c r="A100" s="389">
        <v>97</v>
      </c>
      <c r="B100" s="389" t="s">
        <v>93</v>
      </c>
      <c r="C100" s="456" t="s">
        <v>6618</v>
      </c>
      <c r="D100" s="456"/>
      <c r="E100" s="456"/>
      <c r="F100" s="392">
        <v>120</v>
      </c>
      <c r="G100" s="392">
        <v>70</v>
      </c>
      <c r="H100" s="392">
        <v>264</v>
      </c>
      <c r="I100" s="392">
        <v>154</v>
      </c>
      <c r="J100" s="393">
        <v>2.2000000000000002</v>
      </c>
    </row>
    <row r="101" spans="1:10" s="18" customFormat="1" ht="72" customHeight="1" x14ac:dyDescent="0.25">
      <c r="A101" s="389">
        <v>98</v>
      </c>
      <c r="B101" s="389" t="s">
        <v>94</v>
      </c>
      <c r="C101" s="456" t="s">
        <v>6619</v>
      </c>
      <c r="D101" s="456"/>
      <c r="E101" s="456"/>
      <c r="F101" s="392">
        <v>100</v>
      </c>
      <c r="G101" s="392">
        <v>60</v>
      </c>
      <c r="H101" s="392">
        <v>180</v>
      </c>
      <c r="I101" s="392">
        <v>108</v>
      </c>
      <c r="J101" s="393">
        <v>1.8</v>
      </c>
    </row>
    <row r="102" spans="1:10" s="18" customFormat="1" ht="31.5" x14ac:dyDescent="0.25">
      <c r="A102" s="389">
        <v>99</v>
      </c>
      <c r="B102" s="389" t="s">
        <v>1811</v>
      </c>
      <c r="C102" s="390" t="s">
        <v>6526</v>
      </c>
      <c r="D102" s="390" t="s">
        <v>6447</v>
      </c>
      <c r="E102" s="390" t="s">
        <v>6465</v>
      </c>
      <c r="F102" s="394">
        <v>165</v>
      </c>
      <c r="G102" s="394">
        <v>110</v>
      </c>
      <c r="H102" s="394">
        <v>550</v>
      </c>
      <c r="I102" s="394">
        <v>366.66666666666669</v>
      </c>
      <c r="J102" s="395">
        <v>3.3333333333333335</v>
      </c>
    </row>
    <row r="103" spans="1:10" s="18" customFormat="1" ht="72" customHeight="1" x14ac:dyDescent="0.25">
      <c r="A103" s="389">
        <v>100</v>
      </c>
      <c r="B103" s="389" t="s">
        <v>20</v>
      </c>
      <c r="C103" s="456" t="s">
        <v>6620</v>
      </c>
      <c r="D103" s="456"/>
      <c r="E103" s="456"/>
      <c r="F103" s="392">
        <v>145</v>
      </c>
      <c r="G103" s="392">
        <v>90</v>
      </c>
      <c r="H103" s="392">
        <v>362.5</v>
      </c>
      <c r="I103" s="392">
        <v>225</v>
      </c>
      <c r="J103" s="393">
        <v>2.5</v>
      </c>
    </row>
    <row r="104" spans="1:10" s="18" customFormat="1" ht="72" customHeight="1" x14ac:dyDescent="0.25">
      <c r="A104" s="389">
        <v>101</v>
      </c>
      <c r="B104" s="389" t="s">
        <v>21</v>
      </c>
      <c r="C104" s="456" t="s">
        <v>6621</v>
      </c>
      <c r="D104" s="456"/>
      <c r="E104" s="456"/>
      <c r="F104" s="392">
        <v>130</v>
      </c>
      <c r="G104" s="392">
        <v>80</v>
      </c>
      <c r="H104" s="392">
        <v>286</v>
      </c>
      <c r="I104" s="392">
        <v>176</v>
      </c>
      <c r="J104" s="393">
        <v>2.2000000000000002</v>
      </c>
    </row>
    <row r="105" spans="1:10" s="18" customFormat="1" ht="72" customHeight="1" x14ac:dyDescent="0.25">
      <c r="A105" s="389">
        <v>102</v>
      </c>
      <c r="B105" s="389" t="s">
        <v>22</v>
      </c>
      <c r="C105" s="456" t="s">
        <v>6622</v>
      </c>
      <c r="D105" s="456"/>
      <c r="E105" s="456"/>
      <c r="F105" s="392">
        <v>110</v>
      </c>
      <c r="G105" s="392">
        <v>70</v>
      </c>
      <c r="H105" s="392">
        <v>198</v>
      </c>
      <c r="I105" s="392">
        <v>126</v>
      </c>
      <c r="J105" s="393">
        <v>1.8</v>
      </c>
    </row>
    <row r="106" spans="1:10" s="18" customFormat="1" ht="72" customHeight="1" x14ac:dyDescent="0.25">
      <c r="A106" s="389">
        <v>103</v>
      </c>
      <c r="B106" s="389" t="s">
        <v>92</v>
      </c>
      <c r="C106" s="456" t="s">
        <v>6623</v>
      </c>
      <c r="D106" s="456"/>
      <c r="E106" s="456"/>
      <c r="F106" s="392">
        <v>145</v>
      </c>
      <c r="G106" s="392">
        <v>90</v>
      </c>
      <c r="H106" s="392">
        <v>362.5</v>
      </c>
      <c r="I106" s="392">
        <v>225</v>
      </c>
      <c r="J106" s="393">
        <v>2.5</v>
      </c>
    </row>
    <row r="107" spans="1:10" s="18" customFormat="1" ht="72" customHeight="1" x14ac:dyDescent="0.25">
      <c r="A107" s="389">
        <v>104</v>
      </c>
      <c r="B107" s="389" t="s">
        <v>93</v>
      </c>
      <c r="C107" s="456" t="s">
        <v>6624</v>
      </c>
      <c r="D107" s="456"/>
      <c r="E107" s="456"/>
      <c r="F107" s="392">
        <v>130</v>
      </c>
      <c r="G107" s="392">
        <v>80</v>
      </c>
      <c r="H107" s="392">
        <v>286</v>
      </c>
      <c r="I107" s="392">
        <v>176</v>
      </c>
      <c r="J107" s="393">
        <v>2.2000000000000002</v>
      </c>
    </row>
    <row r="108" spans="1:10" s="18" customFormat="1" ht="72" customHeight="1" x14ac:dyDescent="0.25">
      <c r="A108" s="389">
        <v>105</v>
      </c>
      <c r="B108" s="389" t="s">
        <v>94</v>
      </c>
      <c r="C108" s="456" t="s">
        <v>6625</v>
      </c>
      <c r="D108" s="456"/>
      <c r="E108" s="456"/>
      <c r="F108" s="392">
        <v>110</v>
      </c>
      <c r="G108" s="392">
        <v>70</v>
      </c>
      <c r="H108" s="392">
        <v>198</v>
      </c>
      <c r="I108" s="392">
        <v>126</v>
      </c>
      <c r="J108" s="393">
        <v>1.8</v>
      </c>
    </row>
    <row r="109" spans="1:10" s="18" customFormat="1" ht="31.5" x14ac:dyDescent="0.25">
      <c r="A109" s="389">
        <v>106</v>
      </c>
      <c r="B109" s="389" t="s">
        <v>1667</v>
      </c>
      <c r="C109" s="390" t="s">
        <v>6466</v>
      </c>
      <c r="D109" s="390" t="s">
        <v>6467</v>
      </c>
      <c r="E109" s="390" t="s">
        <v>6468</v>
      </c>
      <c r="F109" s="394">
        <v>165</v>
      </c>
      <c r="G109" s="394">
        <v>110</v>
      </c>
      <c r="H109" s="394">
        <v>550</v>
      </c>
      <c r="I109" s="394">
        <v>366.66666666666669</v>
      </c>
      <c r="J109" s="395">
        <v>3.3333333333333335</v>
      </c>
    </row>
    <row r="110" spans="1:10" s="18" customFormat="1" ht="72" customHeight="1" x14ac:dyDescent="0.25">
      <c r="A110" s="389">
        <v>107</v>
      </c>
      <c r="B110" s="389" t="s">
        <v>20</v>
      </c>
      <c r="C110" s="456" t="s">
        <v>6626</v>
      </c>
      <c r="D110" s="456"/>
      <c r="E110" s="456"/>
      <c r="F110" s="392">
        <v>145</v>
      </c>
      <c r="G110" s="392">
        <v>90</v>
      </c>
      <c r="H110" s="392">
        <v>362.5</v>
      </c>
      <c r="I110" s="392">
        <v>225</v>
      </c>
      <c r="J110" s="393">
        <v>2.5</v>
      </c>
    </row>
    <row r="111" spans="1:10" s="18" customFormat="1" ht="72" customHeight="1" x14ac:dyDescent="0.25">
      <c r="A111" s="389">
        <v>108</v>
      </c>
      <c r="B111" s="389" t="s">
        <v>21</v>
      </c>
      <c r="C111" s="456" t="s">
        <v>6627</v>
      </c>
      <c r="D111" s="456"/>
      <c r="E111" s="456"/>
      <c r="F111" s="392">
        <v>130</v>
      </c>
      <c r="G111" s="392">
        <v>80</v>
      </c>
      <c r="H111" s="392">
        <v>286</v>
      </c>
      <c r="I111" s="392">
        <v>176</v>
      </c>
      <c r="J111" s="393">
        <v>2.2000000000000002</v>
      </c>
    </row>
    <row r="112" spans="1:10" s="18" customFormat="1" ht="72" customHeight="1" x14ac:dyDescent="0.25">
      <c r="A112" s="389">
        <v>109</v>
      </c>
      <c r="B112" s="389" t="s">
        <v>22</v>
      </c>
      <c r="C112" s="456" t="s">
        <v>6628</v>
      </c>
      <c r="D112" s="456"/>
      <c r="E112" s="456"/>
      <c r="F112" s="392">
        <v>110</v>
      </c>
      <c r="G112" s="392">
        <v>70</v>
      </c>
      <c r="H112" s="392">
        <v>198</v>
      </c>
      <c r="I112" s="392">
        <v>126</v>
      </c>
      <c r="J112" s="393">
        <v>1.8</v>
      </c>
    </row>
    <row r="113" spans="1:10" s="18" customFormat="1" ht="72" customHeight="1" x14ac:dyDescent="0.25">
      <c r="A113" s="389">
        <v>110</v>
      </c>
      <c r="B113" s="389" t="s">
        <v>92</v>
      </c>
      <c r="C113" s="456" t="s">
        <v>6629</v>
      </c>
      <c r="D113" s="456"/>
      <c r="E113" s="456"/>
      <c r="F113" s="392">
        <v>145</v>
      </c>
      <c r="G113" s="392">
        <v>90</v>
      </c>
      <c r="H113" s="392">
        <v>362.5</v>
      </c>
      <c r="I113" s="392">
        <v>225</v>
      </c>
      <c r="J113" s="393">
        <v>2.5</v>
      </c>
    </row>
    <row r="114" spans="1:10" s="18" customFormat="1" ht="72" customHeight="1" x14ac:dyDescent="0.25">
      <c r="A114" s="389">
        <v>111</v>
      </c>
      <c r="B114" s="389" t="s">
        <v>93</v>
      </c>
      <c r="C114" s="456" t="s">
        <v>6630</v>
      </c>
      <c r="D114" s="456"/>
      <c r="E114" s="456"/>
      <c r="F114" s="392">
        <v>130</v>
      </c>
      <c r="G114" s="392">
        <v>80</v>
      </c>
      <c r="H114" s="392">
        <v>286</v>
      </c>
      <c r="I114" s="392">
        <v>176</v>
      </c>
      <c r="J114" s="393">
        <v>2.2000000000000002</v>
      </c>
    </row>
    <row r="115" spans="1:10" s="18" customFormat="1" ht="72" customHeight="1" x14ac:dyDescent="0.25">
      <c r="A115" s="389">
        <v>112</v>
      </c>
      <c r="B115" s="389" t="s">
        <v>94</v>
      </c>
      <c r="C115" s="456" t="s">
        <v>6631</v>
      </c>
      <c r="D115" s="456"/>
      <c r="E115" s="456"/>
      <c r="F115" s="392">
        <v>110</v>
      </c>
      <c r="G115" s="392">
        <v>70</v>
      </c>
      <c r="H115" s="392">
        <v>198</v>
      </c>
      <c r="I115" s="392">
        <v>126</v>
      </c>
      <c r="J115" s="393">
        <v>1.8</v>
      </c>
    </row>
    <row r="116" spans="1:10" s="18" customFormat="1" ht="31.5" x14ac:dyDescent="0.25">
      <c r="A116" s="389">
        <v>113</v>
      </c>
      <c r="B116" s="389" t="s">
        <v>1669</v>
      </c>
      <c r="C116" s="390" t="s">
        <v>6469</v>
      </c>
      <c r="D116" s="390" t="s">
        <v>6467</v>
      </c>
      <c r="E116" s="390" t="s">
        <v>148</v>
      </c>
      <c r="F116" s="394">
        <v>165</v>
      </c>
      <c r="G116" s="394">
        <v>110</v>
      </c>
      <c r="H116" s="394">
        <v>550</v>
      </c>
      <c r="I116" s="394">
        <v>366.66666666666669</v>
      </c>
      <c r="J116" s="395">
        <v>3.3333333333333335</v>
      </c>
    </row>
    <row r="117" spans="1:10" s="18" customFormat="1" ht="72" customHeight="1" x14ac:dyDescent="0.25">
      <c r="A117" s="389">
        <v>114</v>
      </c>
      <c r="B117" s="389" t="s">
        <v>20</v>
      </c>
      <c r="C117" s="456" t="s">
        <v>6632</v>
      </c>
      <c r="D117" s="456"/>
      <c r="E117" s="456"/>
      <c r="F117" s="392">
        <v>145</v>
      </c>
      <c r="G117" s="392">
        <v>90</v>
      </c>
      <c r="H117" s="392">
        <v>362.5</v>
      </c>
      <c r="I117" s="392">
        <v>225</v>
      </c>
      <c r="J117" s="393">
        <v>2.5</v>
      </c>
    </row>
    <row r="118" spans="1:10" s="18" customFormat="1" ht="72" customHeight="1" x14ac:dyDescent="0.25">
      <c r="A118" s="389">
        <v>115</v>
      </c>
      <c r="B118" s="389" t="s">
        <v>21</v>
      </c>
      <c r="C118" s="456" t="s">
        <v>6633</v>
      </c>
      <c r="D118" s="456"/>
      <c r="E118" s="456"/>
      <c r="F118" s="392">
        <v>130</v>
      </c>
      <c r="G118" s="392">
        <v>80</v>
      </c>
      <c r="H118" s="392">
        <v>286</v>
      </c>
      <c r="I118" s="392">
        <v>176</v>
      </c>
      <c r="J118" s="393">
        <v>2.2000000000000002</v>
      </c>
    </row>
    <row r="119" spans="1:10" s="18" customFormat="1" ht="72" customHeight="1" x14ac:dyDescent="0.25">
      <c r="A119" s="389">
        <v>116</v>
      </c>
      <c r="B119" s="389" t="s">
        <v>22</v>
      </c>
      <c r="C119" s="456" t="s">
        <v>6634</v>
      </c>
      <c r="D119" s="456"/>
      <c r="E119" s="456"/>
      <c r="F119" s="392">
        <v>110</v>
      </c>
      <c r="G119" s="392">
        <v>70</v>
      </c>
      <c r="H119" s="392">
        <v>198</v>
      </c>
      <c r="I119" s="392">
        <v>126</v>
      </c>
      <c r="J119" s="393">
        <v>1.8</v>
      </c>
    </row>
    <row r="120" spans="1:10" s="18" customFormat="1" ht="72" customHeight="1" x14ac:dyDescent="0.25">
      <c r="A120" s="389">
        <v>117</v>
      </c>
      <c r="B120" s="389" t="s">
        <v>92</v>
      </c>
      <c r="C120" s="456" t="s">
        <v>6635</v>
      </c>
      <c r="D120" s="456"/>
      <c r="E120" s="456"/>
      <c r="F120" s="392">
        <v>145</v>
      </c>
      <c r="G120" s="392">
        <v>90</v>
      </c>
      <c r="H120" s="392">
        <v>362.5</v>
      </c>
      <c r="I120" s="392">
        <v>225</v>
      </c>
      <c r="J120" s="393">
        <v>2.5</v>
      </c>
    </row>
    <row r="121" spans="1:10" s="18" customFormat="1" ht="72" customHeight="1" x14ac:dyDescent="0.25">
      <c r="A121" s="389">
        <v>118</v>
      </c>
      <c r="B121" s="389" t="s">
        <v>93</v>
      </c>
      <c r="C121" s="456" t="s">
        <v>6636</v>
      </c>
      <c r="D121" s="456"/>
      <c r="E121" s="456"/>
      <c r="F121" s="392">
        <v>130</v>
      </c>
      <c r="G121" s="392">
        <v>80</v>
      </c>
      <c r="H121" s="392">
        <v>286</v>
      </c>
      <c r="I121" s="392">
        <v>176</v>
      </c>
      <c r="J121" s="393">
        <v>2.2000000000000002</v>
      </c>
    </row>
    <row r="122" spans="1:10" s="18" customFormat="1" ht="72" customHeight="1" x14ac:dyDescent="0.25">
      <c r="A122" s="389">
        <v>119</v>
      </c>
      <c r="B122" s="389" t="s">
        <v>94</v>
      </c>
      <c r="C122" s="456" t="s">
        <v>6637</v>
      </c>
      <c r="D122" s="456"/>
      <c r="E122" s="456"/>
      <c r="F122" s="392">
        <v>110</v>
      </c>
      <c r="G122" s="392">
        <v>70</v>
      </c>
      <c r="H122" s="392">
        <v>198</v>
      </c>
      <c r="I122" s="392">
        <v>126</v>
      </c>
      <c r="J122" s="393">
        <v>1.8</v>
      </c>
    </row>
    <row r="123" spans="1:10" s="18" customFormat="1" ht="31.5" x14ac:dyDescent="0.25">
      <c r="A123" s="389">
        <v>120</v>
      </c>
      <c r="B123" s="389" t="s">
        <v>1337</v>
      </c>
      <c r="C123" s="390" t="s">
        <v>155</v>
      </c>
      <c r="D123" s="390" t="s">
        <v>6474</v>
      </c>
      <c r="E123" s="390"/>
      <c r="F123" s="394">
        <v>165</v>
      </c>
      <c r="G123" s="394">
        <v>110</v>
      </c>
      <c r="H123" s="394">
        <v>550</v>
      </c>
      <c r="I123" s="394">
        <v>366.66666666666669</v>
      </c>
      <c r="J123" s="395">
        <v>3.3333333333333335</v>
      </c>
    </row>
    <row r="124" spans="1:10" s="18" customFormat="1" ht="72" customHeight="1" x14ac:dyDescent="0.25">
      <c r="A124" s="389">
        <v>121</v>
      </c>
      <c r="B124" s="389" t="s">
        <v>20</v>
      </c>
      <c r="C124" s="456" t="s">
        <v>6638</v>
      </c>
      <c r="D124" s="456"/>
      <c r="E124" s="456"/>
      <c r="F124" s="392">
        <v>145</v>
      </c>
      <c r="G124" s="392">
        <v>90</v>
      </c>
      <c r="H124" s="392">
        <v>362.5</v>
      </c>
      <c r="I124" s="392">
        <v>225</v>
      </c>
      <c r="J124" s="393">
        <v>2.5</v>
      </c>
    </row>
    <row r="125" spans="1:10" s="18" customFormat="1" ht="72" customHeight="1" x14ac:dyDescent="0.25">
      <c r="A125" s="389">
        <v>122</v>
      </c>
      <c r="B125" s="389" t="s">
        <v>21</v>
      </c>
      <c r="C125" s="456" t="s">
        <v>6639</v>
      </c>
      <c r="D125" s="456"/>
      <c r="E125" s="456"/>
      <c r="F125" s="392">
        <v>130</v>
      </c>
      <c r="G125" s="392">
        <v>80</v>
      </c>
      <c r="H125" s="392">
        <v>286</v>
      </c>
      <c r="I125" s="392">
        <v>176</v>
      </c>
      <c r="J125" s="393">
        <v>2.2000000000000002</v>
      </c>
    </row>
    <row r="126" spans="1:10" s="18" customFormat="1" ht="72" customHeight="1" x14ac:dyDescent="0.25">
      <c r="A126" s="389">
        <v>123</v>
      </c>
      <c r="B126" s="389" t="s">
        <v>22</v>
      </c>
      <c r="C126" s="456" t="s">
        <v>6640</v>
      </c>
      <c r="D126" s="456"/>
      <c r="E126" s="456"/>
      <c r="F126" s="392">
        <v>110</v>
      </c>
      <c r="G126" s="392">
        <v>70</v>
      </c>
      <c r="H126" s="392">
        <v>198</v>
      </c>
      <c r="I126" s="392">
        <v>126</v>
      </c>
      <c r="J126" s="393">
        <v>1.8</v>
      </c>
    </row>
    <row r="127" spans="1:10" s="18" customFormat="1" ht="72" customHeight="1" x14ac:dyDescent="0.25">
      <c r="A127" s="389">
        <v>124</v>
      </c>
      <c r="B127" s="389" t="s">
        <v>92</v>
      </c>
      <c r="C127" s="456" t="s">
        <v>6641</v>
      </c>
      <c r="D127" s="456"/>
      <c r="E127" s="456"/>
      <c r="F127" s="392">
        <v>145</v>
      </c>
      <c r="G127" s="392">
        <v>90</v>
      </c>
      <c r="H127" s="392">
        <v>362.5</v>
      </c>
      <c r="I127" s="392">
        <v>225</v>
      </c>
      <c r="J127" s="393">
        <v>2.5</v>
      </c>
    </row>
    <row r="128" spans="1:10" s="18" customFormat="1" ht="72" customHeight="1" x14ac:dyDescent="0.25">
      <c r="A128" s="389">
        <v>125</v>
      </c>
      <c r="B128" s="389" t="s">
        <v>93</v>
      </c>
      <c r="C128" s="456" t="s">
        <v>6642</v>
      </c>
      <c r="D128" s="456"/>
      <c r="E128" s="456"/>
      <c r="F128" s="392">
        <v>130</v>
      </c>
      <c r="G128" s="392">
        <v>80</v>
      </c>
      <c r="H128" s="392">
        <v>286</v>
      </c>
      <c r="I128" s="392">
        <v>176</v>
      </c>
      <c r="J128" s="393">
        <v>2.2000000000000002</v>
      </c>
    </row>
    <row r="129" spans="1:10" s="18" customFormat="1" ht="72" customHeight="1" x14ac:dyDescent="0.25">
      <c r="A129" s="389">
        <v>126</v>
      </c>
      <c r="B129" s="389" t="s">
        <v>94</v>
      </c>
      <c r="C129" s="456" t="s">
        <v>6643</v>
      </c>
      <c r="D129" s="456"/>
      <c r="E129" s="456"/>
      <c r="F129" s="392">
        <v>110</v>
      </c>
      <c r="G129" s="392">
        <v>70</v>
      </c>
      <c r="H129" s="392">
        <v>198</v>
      </c>
      <c r="I129" s="392">
        <v>126</v>
      </c>
      <c r="J129" s="393">
        <v>1.8</v>
      </c>
    </row>
    <row r="130" spans="1:10" ht="110.25" customHeight="1" x14ac:dyDescent="0.25">
      <c r="A130" s="389">
        <v>127</v>
      </c>
      <c r="B130" s="389" t="s">
        <v>1341</v>
      </c>
      <c r="C130" s="390" t="s">
        <v>155</v>
      </c>
      <c r="D130" s="390" t="s">
        <v>6479</v>
      </c>
      <c r="E130" s="390" t="s">
        <v>6480</v>
      </c>
      <c r="F130" s="394">
        <v>165</v>
      </c>
      <c r="G130" s="394">
        <v>110</v>
      </c>
      <c r="H130" s="394">
        <v>550</v>
      </c>
      <c r="I130" s="394">
        <v>366.66666666666669</v>
      </c>
      <c r="J130" s="395">
        <v>3.3333333333333335</v>
      </c>
    </row>
    <row r="131" spans="1:10" ht="72" customHeight="1" x14ac:dyDescent="0.25">
      <c r="A131" s="389">
        <v>128</v>
      </c>
      <c r="B131" s="389" t="s">
        <v>20</v>
      </c>
      <c r="C131" s="456" t="s">
        <v>6644</v>
      </c>
      <c r="D131" s="456"/>
      <c r="E131" s="456"/>
      <c r="F131" s="392">
        <v>145</v>
      </c>
      <c r="G131" s="392">
        <v>90</v>
      </c>
      <c r="H131" s="392">
        <v>362.5</v>
      </c>
      <c r="I131" s="392">
        <v>225</v>
      </c>
      <c r="J131" s="393">
        <v>2.5</v>
      </c>
    </row>
    <row r="132" spans="1:10" ht="72" customHeight="1" x14ac:dyDescent="0.25">
      <c r="A132" s="389">
        <v>129</v>
      </c>
      <c r="B132" s="389" t="s">
        <v>21</v>
      </c>
      <c r="C132" s="456" t="s">
        <v>6645</v>
      </c>
      <c r="D132" s="456"/>
      <c r="E132" s="456"/>
      <c r="F132" s="392">
        <v>130</v>
      </c>
      <c r="G132" s="392">
        <v>80</v>
      </c>
      <c r="H132" s="392">
        <v>286</v>
      </c>
      <c r="I132" s="392">
        <v>176</v>
      </c>
      <c r="J132" s="393">
        <v>2.2000000000000002</v>
      </c>
    </row>
    <row r="133" spans="1:10" ht="72" customHeight="1" x14ac:dyDescent="0.25">
      <c r="A133" s="389">
        <v>130</v>
      </c>
      <c r="B133" s="389" t="s">
        <v>22</v>
      </c>
      <c r="C133" s="456" t="s">
        <v>6646</v>
      </c>
      <c r="D133" s="456"/>
      <c r="E133" s="456"/>
      <c r="F133" s="392">
        <v>110</v>
      </c>
      <c r="G133" s="392">
        <v>70</v>
      </c>
      <c r="H133" s="392">
        <v>198</v>
      </c>
      <c r="I133" s="392">
        <v>126</v>
      </c>
      <c r="J133" s="393">
        <v>1.8</v>
      </c>
    </row>
    <row r="134" spans="1:10" ht="72" customHeight="1" x14ac:dyDescent="0.25">
      <c r="A134" s="389">
        <v>131</v>
      </c>
      <c r="B134" s="389" t="s">
        <v>92</v>
      </c>
      <c r="C134" s="456" t="s">
        <v>6647</v>
      </c>
      <c r="D134" s="456"/>
      <c r="E134" s="456"/>
      <c r="F134" s="392">
        <v>145</v>
      </c>
      <c r="G134" s="392">
        <v>90</v>
      </c>
      <c r="H134" s="392">
        <v>362.5</v>
      </c>
      <c r="I134" s="392">
        <v>225</v>
      </c>
      <c r="J134" s="393">
        <v>2.5</v>
      </c>
    </row>
    <row r="135" spans="1:10" ht="72" customHeight="1" x14ac:dyDescent="0.25">
      <c r="A135" s="389">
        <v>132</v>
      </c>
      <c r="B135" s="389" t="s">
        <v>93</v>
      </c>
      <c r="C135" s="456" t="s">
        <v>6648</v>
      </c>
      <c r="D135" s="456"/>
      <c r="E135" s="456"/>
      <c r="F135" s="392">
        <v>130</v>
      </c>
      <c r="G135" s="392">
        <v>80</v>
      </c>
      <c r="H135" s="392">
        <v>286</v>
      </c>
      <c r="I135" s="392">
        <v>176</v>
      </c>
      <c r="J135" s="393">
        <v>2.2000000000000002</v>
      </c>
    </row>
    <row r="136" spans="1:10" ht="72" customHeight="1" x14ac:dyDescent="0.25">
      <c r="A136" s="389">
        <v>133</v>
      </c>
      <c r="B136" s="389" t="s">
        <v>94</v>
      </c>
      <c r="C136" s="456" t="s">
        <v>6649</v>
      </c>
      <c r="D136" s="456"/>
      <c r="E136" s="456"/>
      <c r="F136" s="392">
        <v>110</v>
      </c>
      <c r="G136" s="392">
        <v>70</v>
      </c>
      <c r="H136" s="392">
        <v>198</v>
      </c>
      <c r="I136" s="392">
        <v>126</v>
      </c>
      <c r="J136" s="393">
        <v>1.8</v>
      </c>
    </row>
    <row r="137" spans="1:10" ht="31.5" x14ac:dyDescent="0.25">
      <c r="A137" s="389">
        <v>134</v>
      </c>
      <c r="B137" s="389" t="s">
        <v>1341</v>
      </c>
      <c r="C137" s="390" t="s">
        <v>155</v>
      </c>
      <c r="D137" s="390" t="s">
        <v>6481</v>
      </c>
      <c r="E137" s="390" t="s">
        <v>6482</v>
      </c>
      <c r="F137" s="394">
        <v>165</v>
      </c>
      <c r="G137" s="394">
        <v>110</v>
      </c>
      <c r="H137" s="394">
        <v>550</v>
      </c>
      <c r="I137" s="394">
        <v>366.66666666666669</v>
      </c>
      <c r="J137" s="395">
        <v>3.3333333333333335</v>
      </c>
    </row>
    <row r="138" spans="1:10" ht="72" customHeight="1" x14ac:dyDescent="0.25">
      <c r="A138" s="389">
        <v>135</v>
      </c>
      <c r="B138" s="389" t="s">
        <v>20</v>
      </c>
      <c r="C138" s="456" t="s">
        <v>6650</v>
      </c>
      <c r="D138" s="456"/>
      <c r="E138" s="456"/>
      <c r="F138" s="392">
        <v>145</v>
      </c>
      <c r="G138" s="392">
        <v>90</v>
      </c>
      <c r="H138" s="392">
        <v>362.5</v>
      </c>
      <c r="I138" s="392">
        <v>225</v>
      </c>
      <c r="J138" s="393">
        <v>2.5</v>
      </c>
    </row>
    <row r="139" spans="1:10" ht="72" customHeight="1" x14ac:dyDescent="0.25">
      <c r="A139" s="389">
        <v>136</v>
      </c>
      <c r="B139" s="389" t="s">
        <v>21</v>
      </c>
      <c r="C139" s="456" t="s">
        <v>6651</v>
      </c>
      <c r="D139" s="456"/>
      <c r="E139" s="456"/>
      <c r="F139" s="392">
        <v>130</v>
      </c>
      <c r="G139" s="392">
        <v>80</v>
      </c>
      <c r="H139" s="392">
        <v>286</v>
      </c>
      <c r="I139" s="392">
        <v>176</v>
      </c>
      <c r="J139" s="393">
        <v>2.2000000000000002</v>
      </c>
    </row>
    <row r="140" spans="1:10" ht="72" customHeight="1" x14ac:dyDescent="0.25">
      <c r="A140" s="389">
        <v>137</v>
      </c>
      <c r="B140" s="389" t="s">
        <v>22</v>
      </c>
      <c r="C140" s="456" t="s">
        <v>6652</v>
      </c>
      <c r="D140" s="456"/>
      <c r="E140" s="456"/>
      <c r="F140" s="392">
        <v>110</v>
      </c>
      <c r="G140" s="392">
        <v>70</v>
      </c>
      <c r="H140" s="392">
        <v>198</v>
      </c>
      <c r="I140" s="392">
        <v>126</v>
      </c>
      <c r="J140" s="393">
        <v>1.8</v>
      </c>
    </row>
    <row r="141" spans="1:10" ht="72" customHeight="1" x14ac:dyDescent="0.25">
      <c r="A141" s="389">
        <v>138</v>
      </c>
      <c r="B141" s="389" t="s">
        <v>92</v>
      </c>
      <c r="C141" s="456" t="s">
        <v>6653</v>
      </c>
      <c r="D141" s="456"/>
      <c r="E141" s="456"/>
      <c r="F141" s="392">
        <v>145</v>
      </c>
      <c r="G141" s="392">
        <v>90</v>
      </c>
      <c r="H141" s="392">
        <v>362.5</v>
      </c>
      <c r="I141" s="392">
        <v>225</v>
      </c>
      <c r="J141" s="393">
        <v>2.5</v>
      </c>
    </row>
    <row r="142" spans="1:10" ht="72" customHeight="1" x14ac:dyDescent="0.25">
      <c r="A142" s="389">
        <v>139</v>
      </c>
      <c r="B142" s="389" t="s">
        <v>93</v>
      </c>
      <c r="C142" s="456" t="s">
        <v>6654</v>
      </c>
      <c r="D142" s="456"/>
      <c r="E142" s="456"/>
      <c r="F142" s="392">
        <v>130</v>
      </c>
      <c r="G142" s="392">
        <v>80</v>
      </c>
      <c r="H142" s="392">
        <v>286</v>
      </c>
      <c r="I142" s="392">
        <v>176</v>
      </c>
      <c r="J142" s="393">
        <v>2.2000000000000002</v>
      </c>
    </row>
    <row r="143" spans="1:10" ht="72" customHeight="1" x14ac:dyDescent="0.25">
      <c r="A143" s="389">
        <v>140</v>
      </c>
      <c r="B143" s="389" t="s">
        <v>94</v>
      </c>
      <c r="C143" s="456" t="s">
        <v>6655</v>
      </c>
      <c r="D143" s="456"/>
      <c r="E143" s="456"/>
      <c r="F143" s="392">
        <v>110</v>
      </c>
      <c r="G143" s="392">
        <v>70</v>
      </c>
      <c r="H143" s="392">
        <v>198</v>
      </c>
      <c r="I143" s="392">
        <v>126</v>
      </c>
      <c r="J143" s="393">
        <v>1.8</v>
      </c>
    </row>
    <row r="144" spans="1:10" x14ac:dyDescent="0.25">
      <c r="A144" s="389">
        <v>141</v>
      </c>
      <c r="B144" s="389" t="s">
        <v>1505</v>
      </c>
      <c r="C144" s="390" t="s">
        <v>6483</v>
      </c>
      <c r="D144" s="390" t="s">
        <v>6484</v>
      </c>
      <c r="E144" s="390" t="s">
        <v>6485</v>
      </c>
      <c r="F144" s="394">
        <v>160</v>
      </c>
      <c r="G144" s="394">
        <v>100</v>
      </c>
      <c r="H144" s="394">
        <v>533.33333333333337</v>
      </c>
      <c r="I144" s="394">
        <v>333.33333333333331</v>
      </c>
      <c r="J144" s="395">
        <v>3.333333333333333</v>
      </c>
    </row>
    <row r="145" spans="1:10" ht="72" customHeight="1" x14ac:dyDescent="0.25">
      <c r="A145" s="389">
        <v>142</v>
      </c>
      <c r="B145" s="389" t="s">
        <v>20</v>
      </c>
      <c r="C145" s="456" t="s">
        <v>6656</v>
      </c>
      <c r="D145" s="456"/>
      <c r="E145" s="456"/>
      <c r="F145" s="392">
        <v>140</v>
      </c>
      <c r="G145" s="392">
        <v>80</v>
      </c>
      <c r="H145" s="392">
        <v>350</v>
      </c>
      <c r="I145" s="392">
        <v>200</v>
      </c>
      <c r="J145" s="393">
        <v>2.5</v>
      </c>
    </row>
    <row r="146" spans="1:10" ht="72" customHeight="1" x14ac:dyDescent="0.25">
      <c r="A146" s="389">
        <v>143</v>
      </c>
      <c r="B146" s="389" t="s">
        <v>21</v>
      </c>
      <c r="C146" s="456" t="s">
        <v>6657</v>
      </c>
      <c r="D146" s="456"/>
      <c r="E146" s="456"/>
      <c r="F146" s="392">
        <v>120</v>
      </c>
      <c r="G146" s="392">
        <v>70</v>
      </c>
      <c r="H146" s="392">
        <v>264</v>
      </c>
      <c r="I146" s="392">
        <v>154</v>
      </c>
      <c r="J146" s="393">
        <v>2.2000000000000002</v>
      </c>
    </row>
    <row r="147" spans="1:10" ht="72" customHeight="1" x14ac:dyDescent="0.25">
      <c r="A147" s="389">
        <v>144</v>
      </c>
      <c r="B147" s="389" t="s">
        <v>22</v>
      </c>
      <c r="C147" s="456" t="s">
        <v>6658</v>
      </c>
      <c r="D147" s="456"/>
      <c r="E147" s="456"/>
      <c r="F147" s="392">
        <v>100</v>
      </c>
      <c r="G147" s="392">
        <v>60</v>
      </c>
      <c r="H147" s="392">
        <v>180</v>
      </c>
      <c r="I147" s="392">
        <v>108</v>
      </c>
      <c r="J147" s="393">
        <v>1.8</v>
      </c>
    </row>
    <row r="148" spans="1:10" ht="72" customHeight="1" x14ac:dyDescent="0.25">
      <c r="A148" s="389">
        <v>145</v>
      </c>
      <c r="B148" s="389" t="s">
        <v>92</v>
      </c>
      <c r="C148" s="456" t="s">
        <v>6659</v>
      </c>
      <c r="D148" s="456"/>
      <c r="E148" s="456"/>
      <c r="F148" s="392">
        <v>140</v>
      </c>
      <c r="G148" s="392">
        <v>80</v>
      </c>
      <c r="H148" s="392">
        <v>350</v>
      </c>
      <c r="I148" s="392">
        <v>200</v>
      </c>
      <c r="J148" s="393">
        <v>2.5</v>
      </c>
    </row>
    <row r="149" spans="1:10" ht="72" customHeight="1" x14ac:dyDescent="0.25">
      <c r="A149" s="389">
        <v>146</v>
      </c>
      <c r="B149" s="389" t="s">
        <v>93</v>
      </c>
      <c r="C149" s="456" t="s">
        <v>6660</v>
      </c>
      <c r="D149" s="456"/>
      <c r="E149" s="456"/>
      <c r="F149" s="392">
        <v>120</v>
      </c>
      <c r="G149" s="392">
        <v>70</v>
      </c>
      <c r="H149" s="392">
        <v>264</v>
      </c>
      <c r="I149" s="392">
        <v>154</v>
      </c>
      <c r="J149" s="393">
        <v>2.2000000000000002</v>
      </c>
    </row>
    <row r="150" spans="1:10" ht="72" customHeight="1" x14ac:dyDescent="0.25">
      <c r="A150" s="389">
        <v>147</v>
      </c>
      <c r="B150" s="389" t="s">
        <v>94</v>
      </c>
      <c r="C150" s="456" t="s">
        <v>6661</v>
      </c>
      <c r="D150" s="456"/>
      <c r="E150" s="456"/>
      <c r="F150" s="392">
        <v>100</v>
      </c>
      <c r="G150" s="392">
        <v>60</v>
      </c>
      <c r="H150" s="392">
        <v>180</v>
      </c>
      <c r="I150" s="392">
        <v>108</v>
      </c>
      <c r="J150" s="393">
        <v>1.8</v>
      </c>
    </row>
    <row r="151" spans="1:10" x14ac:dyDescent="0.25">
      <c r="A151" s="389">
        <v>148</v>
      </c>
      <c r="B151" s="389" t="s">
        <v>1507</v>
      </c>
      <c r="C151" s="390" t="s">
        <v>6486</v>
      </c>
      <c r="D151" s="390" t="s">
        <v>6484</v>
      </c>
      <c r="E151" s="390" t="s">
        <v>6482</v>
      </c>
      <c r="F151" s="394">
        <v>160</v>
      </c>
      <c r="G151" s="394">
        <v>100</v>
      </c>
      <c r="H151" s="394">
        <v>533.33333333333337</v>
      </c>
      <c r="I151" s="394">
        <v>333.33333333333331</v>
      </c>
      <c r="J151" s="395">
        <v>3.333333333333333</v>
      </c>
    </row>
    <row r="152" spans="1:10" ht="72" customHeight="1" x14ac:dyDescent="0.25">
      <c r="A152" s="389">
        <v>149</v>
      </c>
      <c r="B152" s="389" t="s">
        <v>20</v>
      </c>
      <c r="C152" s="456" t="s">
        <v>6662</v>
      </c>
      <c r="D152" s="456"/>
      <c r="E152" s="456"/>
      <c r="F152" s="392">
        <v>140</v>
      </c>
      <c r="G152" s="392">
        <v>80</v>
      </c>
      <c r="H152" s="392">
        <v>350</v>
      </c>
      <c r="I152" s="392">
        <v>200</v>
      </c>
      <c r="J152" s="393">
        <v>2.5</v>
      </c>
    </row>
    <row r="153" spans="1:10" ht="72" customHeight="1" x14ac:dyDescent="0.25">
      <c r="A153" s="389">
        <v>150</v>
      </c>
      <c r="B153" s="389" t="s">
        <v>21</v>
      </c>
      <c r="C153" s="456" t="s">
        <v>6663</v>
      </c>
      <c r="D153" s="456"/>
      <c r="E153" s="456"/>
      <c r="F153" s="392">
        <v>120</v>
      </c>
      <c r="G153" s="392">
        <v>70</v>
      </c>
      <c r="H153" s="392">
        <v>264</v>
      </c>
      <c r="I153" s="392">
        <v>154</v>
      </c>
      <c r="J153" s="393">
        <v>2.2000000000000002</v>
      </c>
    </row>
    <row r="154" spans="1:10" ht="72" customHeight="1" x14ac:dyDescent="0.25">
      <c r="A154" s="389">
        <v>151</v>
      </c>
      <c r="B154" s="389" t="s">
        <v>22</v>
      </c>
      <c r="C154" s="456" t="s">
        <v>6664</v>
      </c>
      <c r="D154" s="456"/>
      <c r="E154" s="456"/>
      <c r="F154" s="392">
        <v>100</v>
      </c>
      <c r="G154" s="392">
        <v>60</v>
      </c>
      <c r="H154" s="392">
        <v>180</v>
      </c>
      <c r="I154" s="392">
        <v>108</v>
      </c>
      <c r="J154" s="393">
        <v>1.8</v>
      </c>
    </row>
    <row r="155" spans="1:10" ht="72" customHeight="1" x14ac:dyDescent="0.25">
      <c r="A155" s="389">
        <v>152</v>
      </c>
      <c r="B155" s="389" t="s">
        <v>92</v>
      </c>
      <c r="C155" s="456" t="s">
        <v>6665</v>
      </c>
      <c r="D155" s="456"/>
      <c r="E155" s="456"/>
      <c r="F155" s="392">
        <v>140</v>
      </c>
      <c r="G155" s="392">
        <v>80</v>
      </c>
      <c r="H155" s="392">
        <v>350</v>
      </c>
      <c r="I155" s="392">
        <v>200</v>
      </c>
      <c r="J155" s="393">
        <v>2.5</v>
      </c>
    </row>
    <row r="156" spans="1:10" ht="72" customHeight="1" x14ac:dyDescent="0.25">
      <c r="A156" s="389">
        <v>153</v>
      </c>
      <c r="B156" s="389" t="s">
        <v>93</v>
      </c>
      <c r="C156" s="456" t="s">
        <v>6666</v>
      </c>
      <c r="D156" s="456"/>
      <c r="E156" s="456"/>
      <c r="F156" s="392">
        <v>120</v>
      </c>
      <c r="G156" s="392">
        <v>70</v>
      </c>
      <c r="H156" s="392">
        <v>264</v>
      </c>
      <c r="I156" s="392">
        <v>154</v>
      </c>
      <c r="J156" s="393">
        <v>2.2000000000000002</v>
      </c>
    </row>
    <row r="157" spans="1:10" ht="72" customHeight="1" x14ac:dyDescent="0.25">
      <c r="A157" s="389">
        <v>154</v>
      </c>
      <c r="B157" s="389" t="s">
        <v>94</v>
      </c>
      <c r="C157" s="456" t="s">
        <v>6667</v>
      </c>
      <c r="D157" s="456"/>
      <c r="E157" s="456"/>
      <c r="F157" s="392">
        <v>100</v>
      </c>
      <c r="G157" s="392">
        <v>60</v>
      </c>
      <c r="H157" s="392">
        <v>180</v>
      </c>
      <c r="I157" s="392">
        <v>108</v>
      </c>
      <c r="J157" s="393">
        <v>1.8</v>
      </c>
    </row>
    <row r="158" spans="1:10" ht="47.25" x14ac:dyDescent="0.25">
      <c r="A158" s="389">
        <v>155</v>
      </c>
      <c r="B158" s="389" t="s">
        <v>6488</v>
      </c>
      <c r="C158" s="390" t="s">
        <v>6489</v>
      </c>
      <c r="D158" s="390" t="s">
        <v>147</v>
      </c>
      <c r="E158" s="390" t="s">
        <v>6490</v>
      </c>
      <c r="F158" s="390"/>
      <c r="G158" s="390"/>
      <c r="H158" s="394">
        <v>533.33333333333337</v>
      </c>
      <c r="I158" s="394">
        <v>333.33333333333331</v>
      </c>
      <c r="J158" s="395"/>
    </row>
    <row r="159" spans="1:10" ht="72" customHeight="1" x14ac:dyDescent="0.25">
      <c r="A159" s="389">
        <v>156</v>
      </c>
      <c r="B159" s="389" t="s">
        <v>20</v>
      </c>
      <c r="C159" s="456" t="s">
        <v>6668</v>
      </c>
      <c r="D159" s="456"/>
      <c r="E159" s="456"/>
      <c r="F159" s="392"/>
      <c r="G159" s="392"/>
      <c r="H159" s="392">
        <v>350</v>
      </c>
      <c r="I159" s="392">
        <v>200</v>
      </c>
      <c r="J159" s="393"/>
    </row>
    <row r="160" spans="1:10" ht="72" customHeight="1" x14ac:dyDescent="0.25">
      <c r="A160" s="389">
        <v>157</v>
      </c>
      <c r="B160" s="389" t="s">
        <v>21</v>
      </c>
      <c r="C160" s="456" t="s">
        <v>6669</v>
      </c>
      <c r="D160" s="456"/>
      <c r="E160" s="456"/>
      <c r="F160" s="392"/>
      <c r="G160" s="392"/>
      <c r="H160" s="392">
        <v>264</v>
      </c>
      <c r="I160" s="392">
        <v>154</v>
      </c>
      <c r="J160" s="393"/>
    </row>
    <row r="161" spans="1:10" ht="72" customHeight="1" x14ac:dyDescent="0.25">
      <c r="A161" s="389">
        <v>158</v>
      </c>
      <c r="B161" s="389" t="s">
        <v>22</v>
      </c>
      <c r="C161" s="456" t="s">
        <v>6670</v>
      </c>
      <c r="D161" s="456"/>
      <c r="E161" s="456"/>
      <c r="F161" s="392"/>
      <c r="G161" s="392"/>
      <c r="H161" s="392">
        <v>180</v>
      </c>
      <c r="I161" s="392">
        <v>108</v>
      </c>
      <c r="J161" s="393"/>
    </row>
    <row r="162" spans="1:10" ht="72" customHeight="1" x14ac:dyDescent="0.25">
      <c r="A162" s="389">
        <v>159</v>
      </c>
      <c r="B162" s="389" t="s">
        <v>92</v>
      </c>
      <c r="C162" s="456" t="s">
        <v>6671</v>
      </c>
      <c r="D162" s="456"/>
      <c r="E162" s="456"/>
      <c r="F162" s="392"/>
      <c r="G162" s="392"/>
      <c r="H162" s="392">
        <v>350</v>
      </c>
      <c r="I162" s="392">
        <v>200</v>
      </c>
      <c r="J162" s="393"/>
    </row>
    <row r="163" spans="1:10" ht="72" customHeight="1" x14ac:dyDescent="0.25">
      <c r="A163" s="389">
        <v>160</v>
      </c>
      <c r="B163" s="389" t="s">
        <v>93</v>
      </c>
      <c r="C163" s="456" t="s">
        <v>6672</v>
      </c>
      <c r="D163" s="456"/>
      <c r="E163" s="456"/>
      <c r="F163" s="392"/>
      <c r="G163" s="392"/>
      <c r="H163" s="392">
        <v>264</v>
      </c>
      <c r="I163" s="392">
        <v>154</v>
      </c>
      <c r="J163" s="393"/>
    </row>
    <row r="164" spans="1:10" ht="72" customHeight="1" x14ac:dyDescent="0.25">
      <c r="A164" s="389">
        <v>161</v>
      </c>
      <c r="B164" s="389" t="s">
        <v>94</v>
      </c>
      <c r="C164" s="456" t="s">
        <v>6673</v>
      </c>
      <c r="D164" s="456"/>
      <c r="E164" s="456"/>
      <c r="F164" s="392"/>
      <c r="G164" s="392"/>
      <c r="H164" s="392">
        <v>180</v>
      </c>
      <c r="I164" s="392">
        <v>108</v>
      </c>
      <c r="J164" s="393"/>
    </row>
    <row r="165" spans="1:10" ht="47.25" x14ac:dyDescent="0.25">
      <c r="A165" s="389">
        <v>162</v>
      </c>
      <c r="B165" s="389" t="s">
        <v>6488</v>
      </c>
      <c r="C165" s="390" t="s">
        <v>6491</v>
      </c>
      <c r="D165" s="390" t="s">
        <v>147</v>
      </c>
      <c r="E165" s="390" t="s">
        <v>6492</v>
      </c>
      <c r="F165" s="390"/>
      <c r="G165" s="390"/>
      <c r="H165" s="394">
        <v>533.33333333333337</v>
      </c>
      <c r="I165" s="394">
        <v>333.33333333333331</v>
      </c>
      <c r="J165" s="395"/>
    </row>
    <row r="166" spans="1:10" ht="72" customHeight="1" x14ac:dyDescent="0.25">
      <c r="A166" s="389">
        <v>163</v>
      </c>
      <c r="B166" s="389" t="s">
        <v>20</v>
      </c>
      <c r="C166" s="456" t="s">
        <v>6674</v>
      </c>
      <c r="D166" s="456"/>
      <c r="E166" s="456"/>
      <c r="F166" s="392"/>
      <c r="G166" s="392"/>
      <c r="H166" s="392">
        <v>350</v>
      </c>
      <c r="I166" s="392">
        <v>200</v>
      </c>
      <c r="J166" s="393"/>
    </row>
    <row r="167" spans="1:10" ht="72" customHeight="1" x14ac:dyDescent="0.25">
      <c r="A167" s="389">
        <v>164</v>
      </c>
      <c r="B167" s="389" t="s">
        <v>21</v>
      </c>
      <c r="C167" s="456" t="s">
        <v>6675</v>
      </c>
      <c r="D167" s="456"/>
      <c r="E167" s="456"/>
      <c r="F167" s="392"/>
      <c r="G167" s="392"/>
      <c r="H167" s="392">
        <v>264</v>
      </c>
      <c r="I167" s="392">
        <v>154</v>
      </c>
      <c r="J167" s="393"/>
    </row>
    <row r="168" spans="1:10" ht="72" customHeight="1" x14ac:dyDescent="0.25">
      <c r="A168" s="389">
        <v>165</v>
      </c>
      <c r="B168" s="389" t="s">
        <v>22</v>
      </c>
      <c r="C168" s="456" t="s">
        <v>6676</v>
      </c>
      <c r="D168" s="456"/>
      <c r="E168" s="456"/>
      <c r="F168" s="392"/>
      <c r="G168" s="392"/>
      <c r="H168" s="392">
        <v>180</v>
      </c>
      <c r="I168" s="392">
        <v>108</v>
      </c>
      <c r="J168" s="393"/>
    </row>
    <row r="169" spans="1:10" ht="72" customHeight="1" x14ac:dyDescent="0.25">
      <c r="A169" s="389">
        <v>166</v>
      </c>
      <c r="B169" s="389" t="s">
        <v>92</v>
      </c>
      <c r="C169" s="456" t="s">
        <v>6677</v>
      </c>
      <c r="D169" s="456"/>
      <c r="E169" s="456"/>
      <c r="F169" s="392"/>
      <c r="G169" s="392"/>
      <c r="H169" s="392">
        <v>350</v>
      </c>
      <c r="I169" s="392">
        <v>200</v>
      </c>
      <c r="J169" s="393"/>
    </row>
    <row r="170" spans="1:10" ht="72" customHeight="1" x14ac:dyDescent="0.25">
      <c r="A170" s="389">
        <v>167</v>
      </c>
      <c r="B170" s="389" t="s">
        <v>93</v>
      </c>
      <c r="C170" s="456" t="s">
        <v>6678</v>
      </c>
      <c r="D170" s="456"/>
      <c r="E170" s="456"/>
      <c r="F170" s="392"/>
      <c r="G170" s="392"/>
      <c r="H170" s="392">
        <v>264</v>
      </c>
      <c r="I170" s="392">
        <v>154</v>
      </c>
      <c r="J170" s="393"/>
    </row>
    <row r="171" spans="1:10" ht="72" customHeight="1" x14ac:dyDescent="0.25">
      <c r="A171" s="389">
        <v>168</v>
      </c>
      <c r="B171" s="389" t="s">
        <v>94</v>
      </c>
      <c r="C171" s="456" t="s">
        <v>6679</v>
      </c>
      <c r="D171" s="456"/>
      <c r="E171" s="456"/>
      <c r="F171" s="392"/>
      <c r="G171" s="392"/>
      <c r="H171" s="392">
        <v>180</v>
      </c>
      <c r="I171" s="392">
        <v>108</v>
      </c>
      <c r="J171" s="393"/>
    </row>
    <row r="172" spans="1:10" ht="47.25" x14ac:dyDescent="0.25">
      <c r="A172" s="389">
        <v>169</v>
      </c>
      <c r="B172" s="389" t="s">
        <v>6488</v>
      </c>
      <c r="C172" s="390" t="s">
        <v>6493</v>
      </c>
      <c r="D172" s="390" t="s">
        <v>147</v>
      </c>
      <c r="E172" s="390" t="s">
        <v>6494</v>
      </c>
      <c r="F172" s="390"/>
      <c r="G172" s="390"/>
      <c r="H172" s="394">
        <v>533.33333333333337</v>
      </c>
      <c r="I172" s="394">
        <v>333.33333333333331</v>
      </c>
      <c r="J172" s="395"/>
    </row>
    <row r="173" spans="1:10" ht="72" customHeight="1" x14ac:dyDescent="0.25">
      <c r="A173" s="389">
        <v>170</v>
      </c>
      <c r="B173" s="389" t="s">
        <v>20</v>
      </c>
      <c r="C173" s="456" t="s">
        <v>6680</v>
      </c>
      <c r="D173" s="456"/>
      <c r="E173" s="456"/>
      <c r="F173" s="392"/>
      <c r="G173" s="392"/>
      <c r="H173" s="392">
        <v>350</v>
      </c>
      <c r="I173" s="392">
        <v>200</v>
      </c>
      <c r="J173" s="393"/>
    </row>
    <row r="174" spans="1:10" ht="72" customHeight="1" x14ac:dyDescent="0.25">
      <c r="A174" s="389">
        <v>171</v>
      </c>
      <c r="B174" s="389" t="s">
        <v>21</v>
      </c>
      <c r="C174" s="456" t="s">
        <v>6681</v>
      </c>
      <c r="D174" s="456"/>
      <c r="E174" s="456"/>
      <c r="F174" s="392"/>
      <c r="G174" s="392"/>
      <c r="H174" s="392">
        <v>264</v>
      </c>
      <c r="I174" s="392">
        <v>154</v>
      </c>
      <c r="J174" s="393"/>
    </row>
    <row r="175" spans="1:10" ht="72" customHeight="1" x14ac:dyDescent="0.25">
      <c r="A175" s="389">
        <v>172</v>
      </c>
      <c r="B175" s="389" t="s">
        <v>22</v>
      </c>
      <c r="C175" s="456" t="s">
        <v>6682</v>
      </c>
      <c r="D175" s="456"/>
      <c r="E175" s="456"/>
      <c r="F175" s="392"/>
      <c r="G175" s="392"/>
      <c r="H175" s="392">
        <v>180</v>
      </c>
      <c r="I175" s="392">
        <v>108</v>
      </c>
      <c r="J175" s="393"/>
    </row>
    <row r="176" spans="1:10" ht="72" customHeight="1" x14ac:dyDescent="0.25">
      <c r="A176" s="389">
        <v>173</v>
      </c>
      <c r="B176" s="389" t="s">
        <v>92</v>
      </c>
      <c r="C176" s="456" t="s">
        <v>6683</v>
      </c>
      <c r="D176" s="456"/>
      <c r="E176" s="456"/>
      <c r="F176" s="392"/>
      <c r="G176" s="392"/>
      <c r="H176" s="392">
        <v>350</v>
      </c>
      <c r="I176" s="392">
        <v>200</v>
      </c>
      <c r="J176" s="393"/>
    </row>
    <row r="177" spans="1:10" ht="72" customHeight="1" x14ac:dyDescent="0.25">
      <c r="A177" s="389">
        <v>174</v>
      </c>
      <c r="B177" s="389" t="s">
        <v>93</v>
      </c>
      <c r="C177" s="456" t="s">
        <v>6684</v>
      </c>
      <c r="D177" s="456"/>
      <c r="E177" s="456"/>
      <c r="F177" s="392"/>
      <c r="G177" s="392"/>
      <c r="H177" s="392">
        <v>264</v>
      </c>
      <c r="I177" s="392">
        <v>154</v>
      </c>
      <c r="J177" s="393"/>
    </row>
    <row r="178" spans="1:10" ht="72" customHeight="1" x14ac:dyDescent="0.25">
      <c r="A178" s="389">
        <v>175</v>
      </c>
      <c r="B178" s="389" t="s">
        <v>94</v>
      </c>
      <c r="C178" s="456" t="s">
        <v>6685</v>
      </c>
      <c r="D178" s="456"/>
      <c r="E178" s="456"/>
      <c r="F178" s="392"/>
      <c r="G178" s="392"/>
      <c r="H178" s="392">
        <v>180</v>
      </c>
      <c r="I178" s="392">
        <v>108</v>
      </c>
      <c r="J178" s="393"/>
    </row>
    <row r="179" spans="1:10" ht="47.25" x14ac:dyDescent="0.25">
      <c r="A179" s="389">
        <v>176</v>
      </c>
      <c r="B179" s="389" t="s">
        <v>6488</v>
      </c>
      <c r="C179" s="390" t="s">
        <v>6495</v>
      </c>
      <c r="D179" s="390" t="s">
        <v>147</v>
      </c>
      <c r="E179" s="390" t="s">
        <v>6496</v>
      </c>
      <c r="F179" s="390"/>
      <c r="G179" s="390"/>
      <c r="H179" s="394">
        <v>533.33333333333337</v>
      </c>
      <c r="I179" s="394">
        <v>333.33333333333331</v>
      </c>
      <c r="J179" s="395"/>
    </row>
    <row r="180" spans="1:10" ht="72" customHeight="1" x14ac:dyDescent="0.25">
      <c r="A180" s="389">
        <v>177</v>
      </c>
      <c r="B180" s="389" t="s">
        <v>20</v>
      </c>
      <c r="C180" s="456" t="s">
        <v>6686</v>
      </c>
      <c r="D180" s="456"/>
      <c r="E180" s="456"/>
      <c r="F180" s="392"/>
      <c r="G180" s="392"/>
      <c r="H180" s="392">
        <v>350</v>
      </c>
      <c r="I180" s="392">
        <v>200</v>
      </c>
      <c r="J180" s="393"/>
    </row>
    <row r="181" spans="1:10" ht="72" customHeight="1" x14ac:dyDescent="0.25">
      <c r="A181" s="389">
        <v>178</v>
      </c>
      <c r="B181" s="389" t="s">
        <v>21</v>
      </c>
      <c r="C181" s="456" t="s">
        <v>6687</v>
      </c>
      <c r="D181" s="456"/>
      <c r="E181" s="456"/>
      <c r="F181" s="392"/>
      <c r="G181" s="392"/>
      <c r="H181" s="392">
        <v>264</v>
      </c>
      <c r="I181" s="392">
        <v>154</v>
      </c>
      <c r="J181" s="393"/>
    </row>
    <row r="182" spans="1:10" ht="72" customHeight="1" x14ac:dyDescent="0.25">
      <c r="A182" s="389">
        <v>179</v>
      </c>
      <c r="B182" s="389" t="s">
        <v>22</v>
      </c>
      <c r="C182" s="456" t="s">
        <v>6688</v>
      </c>
      <c r="D182" s="456"/>
      <c r="E182" s="456"/>
      <c r="F182" s="392"/>
      <c r="G182" s="392"/>
      <c r="H182" s="392">
        <v>180</v>
      </c>
      <c r="I182" s="392">
        <v>108</v>
      </c>
      <c r="J182" s="393"/>
    </row>
    <row r="183" spans="1:10" ht="72" customHeight="1" x14ac:dyDescent="0.25">
      <c r="A183" s="389">
        <v>180</v>
      </c>
      <c r="B183" s="389" t="s">
        <v>92</v>
      </c>
      <c r="C183" s="456" t="s">
        <v>6689</v>
      </c>
      <c r="D183" s="456"/>
      <c r="E183" s="456"/>
      <c r="F183" s="392"/>
      <c r="G183" s="392"/>
      <c r="H183" s="392">
        <v>350</v>
      </c>
      <c r="I183" s="392">
        <v>200</v>
      </c>
      <c r="J183" s="393"/>
    </row>
    <row r="184" spans="1:10" ht="72" customHeight="1" x14ac:dyDescent="0.25">
      <c r="A184" s="389">
        <v>181</v>
      </c>
      <c r="B184" s="389" t="s">
        <v>93</v>
      </c>
      <c r="C184" s="456" t="s">
        <v>6690</v>
      </c>
      <c r="D184" s="456"/>
      <c r="E184" s="456"/>
      <c r="F184" s="392"/>
      <c r="G184" s="392"/>
      <c r="H184" s="392">
        <v>264</v>
      </c>
      <c r="I184" s="392">
        <v>154</v>
      </c>
      <c r="J184" s="393"/>
    </row>
    <row r="185" spans="1:10" ht="72" customHeight="1" x14ac:dyDescent="0.25">
      <c r="A185" s="389">
        <v>182</v>
      </c>
      <c r="B185" s="389" t="s">
        <v>94</v>
      </c>
      <c r="C185" s="456" t="s">
        <v>6691</v>
      </c>
      <c r="D185" s="456"/>
      <c r="E185" s="456"/>
      <c r="F185" s="392"/>
      <c r="G185" s="392"/>
      <c r="H185" s="392">
        <v>180</v>
      </c>
      <c r="I185" s="392">
        <v>108</v>
      </c>
      <c r="J185" s="393"/>
    </row>
    <row r="186" spans="1:10" ht="47.25" x14ac:dyDescent="0.25">
      <c r="A186" s="389">
        <v>183</v>
      </c>
      <c r="B186" s="389" t="s">
        <v>6488</v>
      </c>
      <c r="C186" s="390" t="s">
        <v>6497</v>
      </c>
      <c r="D186" s="390" t="s">
        <v>147</v>
      </c>
      <c r="E186" s="390" t="s">
        <v>6498</v>
      </c>
      <c r="F186" s="390"/>
      <c r="G186" s="390"/>
      <c r="H186" s="394">
        <v>533.33333333333337</v>
      </c>
      <c r="I186" s="394">
        <v>333.33333333333331</v>
      </c>
      <c r="J186" s="395"/>
    </row>
    <row r="187" spans="1:10" ht="72" customHeight="1" x14ac:dyDescent="0.25">
      <c r="A187" s="389">
        <v>184</v>
      </c>
      <c r="B187" s="389" t="s">
        <v>20</v>
      </c>
      <c r="C187" s="456" t="s">
        <v>6692</v>
      </c>
      <c r="D187" s="456"/>
      <c r="E187" s="456"/>
      <c r="F187" s="392"/>
      <c r="G187" s="392"/>
      <c r="H187" s="392">
        <v>350</v>
      </c>
      <c r="I187" s="392">
        <v>200</v>
      </c>
      <c r="J187" s="393"/>
    </row>
    <row r="188" spans="1:10" ht="72" customHeight="1" x14ac:dyDescent="0.25">
      <c r="A188" s="389">
        <v>185</v>
      </c>
      <c r="B188" s="389" t="s">
        <v>21</v>
      </c>
      <c r="C188" s="456" t="s">
        <v>6693</v>
      </c>
      <c r="D188" s="456"/>
      <c r="E188" s="456"/>
      <c r="F188" s="392"/>
      <c r="G188" s="392"/>
      <c r="H188" s="392">
        <v>264</v>
      </c>
      <c r="I188" s="392">
        <v>154</v>
      </c>
      <c r="J188" s="393"/>
    </row>
    <row r="189" spans="1:10" ht="72" customHeight="1" x14ac:dyDescent="0.25">
      <c r="A189" s="389">
        <v>186</v>
      </c>
      <c r="B189" s="389" t="s">
        <v>22</v>
      </c>
      <c r="C189" s="456" t="s">
        <v>6694</v>
      </c>
      <c r="D189" s="456"/>
      <c r="E189" s="456"/>
      <c r="F189" s="392"/>
      <c r="G189" s="392"/>
      <c r="H189" s="392">
        <v>180</v>
      </c>
      <c r="I189" s="392">
        <v>108</v>
      </c>
      <c r="J189" s="393"/>
    </row>
    <row r="190" spans="1:10" ht="72" customHeight="1" x14ac:dyDescent="0.25">
      <c r="A190" s="389">
        <v>187</v>
      </c>
      <c r="B190" s="389" t="s">
        <v>92</v>
      </c>
      <c r="C190" s="456" t="s">
        <v>6695</v>
      </c>
      <c r="D190" s="456"/>
      <c r="E190" s="456"/>
      <c r="F190" s="392"/>
      <c r="G190" s="392"/>
      <c r="H190" s="392">
        <v>350</v>
      </c>
      <c r="I190" s="392">
        <v>200</v>
      </c>
      <c r="J190" s="393"/>
    </row>
    <row r="191" spans="1:10" ht="72" customHeight="1" x14ac:dyDescent="0.25">
      <c r="A191" s="389">
        <v>188</v>
      </c>
      <c r="B191" s="389" t="s">
        <v>93</v>
      </c>
      <c r="C191" s="456" t="s">
        <v>6696</v>
      </c>
      <c r="D191" s="456"/>
      <c r="E191" s="456"/>
      <c r="F191" s="392"/>
      <c r="G191" s="392"/>
      <c r="H191" s="392">
        <v>264</v>
      </c>
      <c r="I191" s="392">
        <v>154</v>
      </c>
      <c r="J191" s="393"/>
    </row>
    <row r="192" spans="1:10" ht="72" customHeight="1" x14ac:dyDescent="0.25">
      <c r="A192" s="389">
        <v>189</v>
      </c>
      <c r="B192" s="389" t="s">
        <v>94</v>
      </c>
      <c r="C192" s="456" t="s">
        <v>6697</v>
      </c>
      <c r="D192" s="456"/>
      <c r="E192" s="456"/>
      <c r="F192" s="392"/>
      <c r="G192" s="392"/>
      <c r="H192" s="392">
        <v>180</v>
      </c>
      <c r="I192" s="392">
        <v>108</v>
      </c>
      <c r="J192" s="393"/>
    </row>
    <row r="193" spans="1:10" ht="47.25" x14ac:dyDescent="0.25">
      <c r="A193" s="389">
        <v>190</v>
      </c>
      <c r="B193" s="389" t="s">
        <v>6488</v>
      </c>
      <c r="C193" s="390" t="s">
        <v>6499</v>
      </c>
      <c r="D193" s="390" t="s">
        <v>147</v>
      </c>
      <c r="E193" s="390" t="s">
        <v>6500</v>
      </c>
      <c r="F193" s="390"/>
      <c r="G193" s="390"/>
      <c r="H193" s="394">
        <v>533.33333333333337</v>
      </c>
      <c r="I193" s="394">
        <v>333.33333333333331</v>
      </c>
      <c r="J193" s="395"/>
    </row>
    <row r="194" spans="1:10" ht="72" customHeight="1" x14ac:dyDescent="0.25">
      <c r="A194" s="389">
        <v>191</v>
      </c>
      <c r="B194" s="389" t="s">
        <v>20</v>
      </c>
      <c r="C194" s="456" t="s">
        <v>6698</v>
      </c>
      <c r="D194" s="456"/>
      <c r="E194" s="456"/>
      <c r="F194" s="392"/>
      <c r="G194" s="392"/>
      <c r="H194" s="392">
        <v>350</v>
      </c>
      <c r="I194" s="392">
        <v>200</v>
      </c>
      <c r="J194" s="393"/>
    </row>
    <row r="195" spans="1:10" ht="72" customHeight="1" x14ac:dyDescent="0.25">
      <c r="A195" s="389">
        <v>192</v>
      </c>
      <c r="B195" s="389" t="s">
        <v>21</v>
      </c>
      <c r="C195" s="456" t="s">
        <v>6699</v>
      </c>
      <c r="D195" s="456"/>
      <c r="E195" s="456"/>
      <c r="F195" s="392"/>
      <c r="G195" s="392"/>
      <c r="H195" s="392">
        <v>264</v>
      </c>
      <c r="I195" s="392">
        <v>154</v>
      </c>
      <c r="J195" s="393"/>
    </row>
    <row r="196" spans="1:10" ht="72" customHeight="1" x14ac:dyDescent="0.25">
      <c r="A196" s="389">
        <v>193</v>
      </c>
      <c r="B196" s="389" t="s">
        <v>22</v>
      </c>
      <c r="C196" s="456" t="s">
        <v>6700</v>
      </c>
      <c r="D196" s="456"/>
      <c r="E196" s="456"/>
      <c r="F196" s="392"/>
      <c r="G196" s="392"/>
      <c r="H196" s="392">
        <v>180</v>
      </c>
      <c r="I196" s="392">
        <v>108</v>
      </c>
      <c r="J196" s="393"/>
    </row>
    <row r="197" spans="1:10" ht="72" customHeight="1" x14ac:dyDescent="0.25">
      <c r="A197" s="389">
        <v>194</v>
      </c>
      <c r="B197" s="389" t="s">
        <v>92</v>
      </c>
      <c r="C197" s="456" t="s">
        <v>6701</v>
      </c>
      <c r="D197" s="456"/>
      <c r="E197" s="456"/>
      <c r="F197" s="392"/>
      <c r="G197" s="392"/>
      <c r="H197" s="392">
        <v>350</v>
      </c>
      <c r="I197" s="392">
        <v>200</v>
      </c>
      <c r="J197" s="393"/>
    </row>
    <row r="198" spans="1:10" ht="72" customHeight="1" x14ac:dyDescent="0.25">
      <c r="A198" s="389">
        <v>195</v>
      </c>
      <c r="B198" s="389" t="s">
        <v>93</v>
      </c>
      <c r="C198" s="456" t="s">
        <v>6702</v>
      </c>
      <c r="D198" s="456"/>
      <c r="E198" s="456"/>
      <c r="F198" s="392"/>
      <c r="G198" s="392"/>
      <c r="H198" s="392">
        <v>264</v>
      </c>
      <c r="I198" s="392">
        <v>154</v>
      </c>
      <c r="J198" s="393"/>
    </row>
    <row r="199" spans="1:10" ht="72" customHeight="1" x14ac:dyDescent="0.25">
      <c r="A199" s="389">
        <v>196</v>
      </c>
      <c r="B199" s="389" t="s">
        <v>94</v>
      </c>
      <c r="C199" s="456" t="s">
        <v>6703</v>
      </c>
      <c r="D199" s="456"/>
      <c r="E199" s="456"/>
      <c r="F199" s="392"/>
      <c r="G199" s="392"/>
      <c r="H199" s="392">
        <v>180</v>
      </c>
      <c r="I199" s="392">
        <v>108</v>
      </c>
      <c r="J199" s="393"/>
    </row>
    <row r="200" spans="1:10" ht="47.25" x14ac:dyDescent="0.25">
      <c r="A200" s="389">
        <v>197</v>
      </c>
      <c r="B200" s="389" t="s">
        <v>6488</v>
      </c>
      <c r="C200" s="390" t="s">
        <v>6501</v>
      </c>
      <c r="D200" s="390" t="s">
        <v>147</v>
      </c>
      <c r="E200" s="390" t="s">
        <v>6502</v>
      </c>
      <c r="F200" s="390"/>
      <c r="G200" s="390"/>
      <c r="H200" s="394">
        <v>533.33333333333337</v>
      </c>
      <c r="I200" s="394">
        <v>333.33333333333331</v>
      </c>
      <c r="J200" s="395"/>
    </row>
    <row r="201" spans="1:10" ht="72" customHeight="1" x14ac:dyDescent="0.25">
      <c r="A201" s="389">
        <v>198</v>
      </c>
      <c r="B201" s="389" t="s">
        <v>20</v>
      </c>
      <c r="C201" s="456" t="s">
        <v>6704</v>
      </c>
      <c r="D201" s="456"/>
      <c r="E201" s="456"/>
      <c r="F201" s="392"/>
      <c r="G201" s="392"/>
      <c r="H201" s="392">
        <v>350</v>
      </c>
      <c r="I201" s="392">
        <v>200</v>
      </c>
      <c r="J201" s="393"/>
    </row>
    <row r="202" spans="1:10" ht="72" customHeight="1" x14ac:dyDescent="0.25">
      <c r="A202" s="389">
        <v>199</v>
      </c>
      <c r="B202" s="389" t="s">
        <v>21</v>
      </c>
      <c r="C202" s="456" t="s">
        <v>6705</v>
      </c>
      <c r="D202" s="456"/>
      <c r="E202" s="456"/>
      <c r="F202" s="392"/>
      <c r="G202" s="392"/>
      <c r="H202" s="392">
        <v>264</v>
      </c>
      <c r="I202" s="392">
        <v>154</v>
      </c>
      <c r="J202" s="393"/>
    </row>
    <row r="203" spans="1:10" ht="72" customHeight="1" x14ac:dyDescent="0.25">
      <c r="A203" s="389">
        <v>200</v>
      </c>
      <c r="B203" s="389" t="s">
        <v>22</v>
      </c>
      <c r="C203" s="456" t="s">
        <v>6706</v>
      </c>
      <c r="D203" s="456"/>
      <c r="E203" s="456"/>
      <c r="F203" s="392"/>
      <c r="G203" s="392"/>
      <c r="H203" s="392">
        <v>180</v>
      </c>
      <c r="I203" s="392">
        <v>108</v>
      </c>
      <c r="J203" s="393"/>
    </row>
    <row r="204" spans="1:10" ht="72" customHeight="1" x14ac:dyDescent="0.25">
      <c r="A204" s="389">
        <v>201</v>
      </c>
      <c r="B204" s="389" t="s">
        <v>92</v>
      </c>
      <c r="C204" s="456" t="s">
        <v>6707</v>
      </c>
      <c r="D204" s="456"/>
      <c r="E204" s="456"/>
      <c r="F204" s="392"/>
      <c r="G204" s="392"/>
      <c r="H204" s="392">
        <v>350</v>
      </c>
      <c r="I204" s="392">
        <v>200</v>
      </c>
      <c r="J204" s="393"/>
    </row>
    <row r="205" spans="1:10" ht="72" customHeight="1" x14ac:dyDescent="0.25">
      <c r="A205" s="389">
        <v>202</v>
      </c>
      <c r="B205" s="389" t="s">
        <v>93</v>
      </c>
      <c r="C205" s="456" t="s">
        <v>6708</v>
      </c>
      <c r="D205" s="456"/>
      <c r="E205" s="456"/>
      <c r="F205" s="392"/>
      <c r="G205" s="392"/>
      <c r="H205" s="392">
        <v>264</v>
      </c>
      <c r="I205" s="392">
        <v>154</v>
      </c>
      <c r="J205" s="393"/>
    </row>
    <row r="206" spans="1:10" ht="72" customHeight="1" x14ac:dyDescent="0.25">
      <c r="A206" s="389">
        <v>203</v>
      </c>
      <c r="B206" s="389" t="s">
        <v>94</v>
      </c>
      <c r="C206" s="456" t="s">
        <v>6709</v>
      </c>
      <c r="D206" s="456"/>
      <c r="E206" s="456"/>
      <c r="F206" s="392"/>
      <c r="G206" s="392"/>
      <c r="H206" s="392">
        <v>180</v>
      </c>
      <c r="I206" s="392">
        <v>108</v>
      </c>
      <c r="J206" s="393"/>
    </row>
    <row r="207" spans="1:10" ht="47.25" x14ac:dyDescent="0.25">
      <c r="A207" s="389">
        <v>204</v>
      </c>
      <c r="B207" s="389" t="s">
        <v>6488</v>
      </c>
      <c r="C207" s="390" t="s">
        <v>6503</v>
      </c>
      <c r="D207" s="390" t="s">
        <v>147</v>
      </c>
      <c r="E207" s="390" t="s">
        <v>6504</v>
      </c>
      <c r="F207" s="390"/>
      <c r="G207" s="390"/>
      <c r="H207" s="394">
        <v>533.33333333333337</v>
      </c>
      <c r="I207" s="394">
        <v>333.33333333333331</v>
      </c>
      <c r="J207" s="395"/>
    </row>
    <row r="208" spans="1:10" ht="72" customHeight="1" x14ac:dyDescent="0.25">
      <c r="A208" s="389">
        <v>205</v>
      </c>
      <c r="B208" s="389" t="s">
        <v>20</v>
      </c>
      <c r="C208" s="456" t="s">
        <v>6710</v>
      </c>
      <c r="D208" s="456"/>
      <c r="E208" s="456"/>
      <c r="F208" s="392"/>
      <c r="G208" s="392"/>
      <c r="H208" s="392">
        <v>350</v>
      </c>
      <c r="I208" s="392">
        <v>200</v>
      </c>
      <c r="J208" s="393"/>
    </row>
    <row r="209" spans="1:10" ht="72" customHeight="1" x14ac:dyDescent="0.25">
      <c r="A209" s="389">
        <v>206</v>
      </c>
      <c r="B209" s="389" t="s">
        <v>21</v>
      </c>
      <c r="C209" s="456" t="s">
        <v>6711</v>
      </c>
      <c r="D209" s="456"/>
      <c r="E209" s="456"/>
      <c r="F209" s="392"/>
      <c r="G209" s="392"/>
      <c r="H209" s="392">
        <v>264</v>
      </c>
      <c r="I209" s="392">
        <v>154</v>
      </c>
      <c r="J209" s="393"/>
    </row>
    <row r="210" spans="1:10" ht="72" customHeight="1" x14ac:dyDescent="0.25">
      <c r="A210" s="389">
        <v>207</v>
      </c>
      <c r="B210" s="389" t="s">
        <v>22</v>
      </c>
      <c r="C210" s="456" t="s">
        <v>6712</v>
      </c>
      <c r="D210" s="456"/>
      <c r="E210" s="456"/>
      <c r="F210" s="392"/>
      <c r="G210" s="392"/>
      <c r="H210" s="392">
        <v>180</v>
      </c>
      <c r="I210" s="392">
        <v>108</v>
      </c>
      <c r="J210" s="393"/>
    </row>
    <row r="211" spans="1:10" ht="72" customHeight="1" x14ac:dyDescent="0.25">
      <c r="A211" s="389">
        <v>208</v>
      </c>
      <c r="B211" s="389" t="s">
        <v>92</v>
      </c>
      <c r="C211" s="456" t="s">
        <v>6713</v>
      </c>
      <c r="D211" s="456"/>
      <c r="E211" s="456"/>
      <c r="F211" s="392"/>
      <c r="G211" s="392"/>
      <c r="H211" s="392">
        <v>350</v>
      </c>
      <c r="I211" s="392">
        <v>200</v>
      </c>
      <c r="J211" s="393"/>
    </row>
    <row r="212" spans="1:10" ht="72" customHeight="1" x14ac:dyDescent="0.25">
      <c r="A212" s="389">
        <v>209</v>
      </c>
      <c r="B212" s="389" t="s">
        <v>93</v>
      </c>
      <c r="C212" s="456" t="s">
        <v>6714</v>
      </c>
      <c r="D212" s="456"/>
      <c r="E212" s="456"/>
      <c r="F212" s="392"/>
      <c r="G212" s="392"/>
      <c r="H212" s="392">
        <v>264</v>
      </c>
      <c r="I212" s="392">
        <v>154</v>
      </c>
      <c r="J212" s="393"/>
    </row>
    <row r="213" spans="1:10" ht="72" customHeight="1" x14ac:dyDescent="0.25">
      <c r="A213" s="389">
        <v>210</v>
      </c>
      <c r="B213" s="389" t="s">
        <v>94</v>
      </c>
      <c r="C213" s="456" t="s">
        <v>6715</v>
      </c>
      <c r="D213" s="456"/>
      <c r="E213" s="456"/>
      <c r="F213" s="392"/>
      <c r="G213" s="392"/>
      <c r="H213" s="392">
        <v>180</v>
      </c>
      <c r="I213" s="392">
        <v>108</v>
      </c>
      <c r="J213" s="393"/>
    </row>
    <row r="214" spans="1:10" ht="47.25" x14ac:dyDescent="0.25">
      <c r="A214" s="389">
        <v>211</v>
      </c>
      <c r="B214" s="389" t="s">
        <v>6488</v>
      </c>
      <c r="C214" s="390" t="s">
        <v>6505</v>
      </c>
      <c r="D214" s="390" t="s">
        <v>147</v>
      </c>
      <c r="E214" s="390" t="s">
        <v>6506</v>
      </c>
      <c r="F214" s="390"/>
      <c r="G214" s="390"/>
      <c r="H214" s="394">
        <v>533.33333333333337</v>
      </c>
      <c r="I214" s="394">
        <v>333.33333333333331</v>
      </c>
      <c r="J214" s="395"/>
    </row>
    <row r="215" spans="1:10" ht="72" customHeight="1" x14ac:dyDescent="0.25">
      <c r="A215" s="389">
        <v>212</v>
      </c>
      <c r="B215" s="389" t="s">
        <v>20</v>
      </c>
      <c r="C215" s="456" t="s">
        <v>6716</v>
      </c>
      <c r="D215" s="456"/>
      <c r="E215" s="456"/>
      <c r="F215" s="392"/>
      <c r="G215" s="392"/>
      <c r="H215" s="392">
        <v>350</v>
      </c>
      <c r="I215" s="392">
        <v>200</v>
      </c>
      <c r="J215" s="393"/>
    </row>
    <row r="216" spans="1:10" ht="72" customHeight="1" x14ac:dyDescent="0.25">
      <c r="A216" s="389">
        <v>213</v>
      </c>
      <c r="B216" s="389" t="s">
        <v>21</v>
      </c>
      <c r="C216" s="456" t="s">
        <v>6717</v>
      </c>
      <c r="D216" s="456"/>
      <c r="E216" s="456"/>
      <c r="F216" s="392"/>
      <c r="G216" s="392"/>
      <c r="H216" s="392">
        <v>264</v>
      </c>
      <c r="I216" s="392">
        <v>154</v>
      </c>
      <c r="J216" s="393"/>
    </row>
    <row r="217" spans="1:10" ht="72" customHeight="1" x14ac:dyDescent="0.25">
      <c r="A217" s="389">
        <v>214</v>
      </c>
      <c r="B217" s="389" t="s">
        <v>22</v>
      </c>
      <c r="C217" s="456" t="s">
        <v>6718</v>
      </c>
      <c r="D217" s="456"/>
      <c r="E217" s="456"/>
      <c r="F217" s="392"/>
      <c r="G217" s="392"/>
      <c r="H217" s="392">
        <v>180</v>
      </c>
      <c r="I217" s="392">
        <v>108</v>
      </c>
      <c r="J217" s="393"/>
    </row>
    <row r="218" spans="1:10" ht="72" customHeight="1" x14ac:dyDescent="0.25">
      <c r="A218" s="389">
        <v>215</v>
      </c>
      <c r="B218" s="389" t="s">
        <v>92</v>
      </c>
      <c r="C218" s="456" t="s">
        <v>6719</v>
      </c>
      <c r="D218" s="456"/>
      <c r="E218" s="456"/>
      <c r="F218" s="392"/>
      <c r="G218" s="392"/>
      <c r="H218" s="392">
        <v>350</v>
      </c>
      <c r="I218" s="392">
        <v>200</v>
      </c>
      <c r="J218" s="393"/>
    </row>
    <row r="219" spans="1:10" ht="72" customHeight="1" x14ac:dyDescent="0.25">
      <c r="A219" s="389">
        <v>216</v>
      </c>
      <c r="B219" s="389" t="s">
        <v>93</v>
      </c>
      <c r="C219" s="456" t="s">
        <v>6720</v>
      </c>
      <c r="D219" s="456"/>
      <c r="E219" s="456"/>
      <c r="F219" s="392"/>
      <c r="G219" s="392"/>
      <c r="H219" s="392">
        <v>264</v>
      </c>
      <c r="I219" s="392">
        <v>154</v>
      </c>
      <c r="J219" s="393"/>
    </row>
    <row r="220" spans="1:10" ht="72" customHeight="1" x14ac:dyDescent="0.25">
      <c r="A220" s="389">
        <v>217</v>
      </c>
      <c r="B220" s="389" t="s">
        <v>94</v>
      </c>
      <c r="C220" s="456" t="s">
        <v>6721</v>
      </c>
      <c r="D220" s="456"/>
      <c r="E220" s="456"/>
      <c r="F220" s="392"/>
      <c r="G220" s="392"/>
      <c r="H220" s="392">
        <v>180</v>
      </c>
      <c r="I220" s="392">
        <v>108</v>
      </c>
      <c r="J220" s="393"/>
    </row>
    <row r="221" spans="1:10" ht="47.25" x14ac:dyDescent="0.25">
      <c r="A221" s="389">
        <v>218</v>
      </c>
      <c r="B221" s="389" t="s">
        <v>6488</v>
      </c>
      <c r="C221" s="390" t="s">
        <v>6507</v>
      </c>
      <c r="D221" s="390" t="s">
        <v>147</v>
      </c>
      <c r="E221" s="390" t="s">
        <v>6508</v>
      </c>
      <c r="F221" s="390"/>
      <c r="G221" s="390"/>
      <c r="H221" s="394">
        <v>533.33333333333337</v>
      </c>
      <c r="I221" s="394">
        <v>333.33333333333331</v>
      </c>
      <c r="J221" s="395"/>
    </row>
    <row r="222" spans="1:10" ht="72" customHeight="1" x14ac:dyDescent="0.25">
      <c r="A222" s="389">
        <v>219</v>
      </c>
      <c r="B222" s="389" t="s">
        <v>20</v>
      </c>
      <c r="C222" s="456" t="s">
        <v>6722</v>
      </c>
      <c r="D222" s="456"/>
      <c r="E222" s="456"/>
      <c r="F222" s="392"/>
      <c r="G222" s="392"/>
      <c r="H222" s="392">
        <v>350</v>
      </c>
      <c r="I222" s="392">
        <v>200</v>
      </c>
      <c r="J222" s="393"/>
    </row>
    <row r="223" spans="1:10" ht="72" customHeight="1" x14ac:dyDescent="0.25">
      <c r="A223" s="389">
        <v>220</v>
      </c>
      <c r="B223" s="389" t="s">
        <v>21</v>
      </c>
      <c r="C223" s="456" t="s">
        <v>6723</v>
      </c>
      <c r="D223" s="456"/>
      <c r="E223" s="456"/>
      <c r="F223" s="392"/>
      <c r="G223" s="392"/>
      <c r="H223" s="392">
        <v>264</v>
      </c>
      <c r="I223" s="392">
        <v>154</v>
      </c>
      <c r="J223" s="393"/>
    </row>
    <row r="224" spans="1:10" ht="72" customHeight="1" x14ac:dyDescent="0.25">
      <c r="A224" s="389">
        <v>221</v>
      </c>
      <c r="B224" s="389" t="s">
        <v>22</v>
      </c>
      <c r="C224" s="456" t="s">
        <v>6724</v>
      </c>
      <c r="D224" s="456"/>
      <c r="E224" s="456"/>
      <c r="F224" s="392"/>
      <c r="G224" s="392"/>
      <c r="H224" s="392">
        <v>180</v>
      </c>
      <c r="I224" s="392">
        <v>108</v>
      </c>
      <c r="J224" s="393"/>
    </row>
    <row r="225" spans="1:10" ht="72" customHeight="1" x14ac:dyDescent="0.25">
      <c r="A225" s="389">
        <v>222</v>
      </c>
      <c r="B225" s="389" t="s">
        <v>92</v>
      </c>
      <c r="C225" s="456" t="s">
        <v>6725</v>
      </c>
      <c r="D225" s="456"/>
      <c r="E225" s="456"/>
      <c r="F225" s="392"/>
      <c r="G225" s="392"/>
      <c r="H225" s="392">
        <v>350</v>
      </c>
      <c r="I225" s="392">
        <v>200</v>
      </c>
      <c r="J225" s="393"/>
    </row>
    <row r="226" spans="1:10" ht="72" customHeight="1" x14ac:dyDescent="0.25">
      <c r="A226" s="389">
        <v>223</v>
      </c>
      <c r="B226" s="389" t="s">
        <v>93</v>
      </c>
      <c r="C226" s="456" t="s">
        <v>6726</v>
      </c>
      <c r="D226" s="456"/>
      <c r="E226" s="456"/>
      <c r="F226" s="392"/>
      <c r="G226" s="392"/>
      <c r="H226" s="392">
        <v>264</v>
      </c>
      <c r="I226" s="392">
        <v>154</v>
      </c>
      <c r="J226" s="393"/>
    </row>
    <row r="227" spans="1:10" ht="72" customHeight="1" x14ac:dyDescent="0.25">
      <c r="A227" s="389">
        <v>224</v>
      </c>
      <c r="B227" s="389" t="s">
        <v>94</v>
      </c>
      <c r="C227" s="456" t="s">
        <v>6727</v>
      </c>
      <c r="D227" s="456"/>
      <c r="E227" s="456"/>
      <c r="F227" s="392"/>
      <c r="G227" s="392"/>
      <c r="H227" s="392">
        <v>180</v>
      </c>
      <c r="I227" s="392">
        <v>108</v>
      </c>
      <c r="J227" s="393"/>
    </row>
    <row r="228" spans="1:10" ht="47.25" x14ac:dyDescent="0.25">
      <c r="A228" s="389">
        <v>225</v>
      </c>
      <c r="B228" s="389" t="s">
        <v>6488</v>
      </c>
      <c r="C228" s="390" t="s">
        <v>6509</v>
      </c>
      <c r="D228" s="390" t="s">
        <v>147</v>
      </c>
      <c r="E228" s="390" t="s">
        <v>6510</v>
      </c>
      <c r="F228" s="390"/>
      <c r="G228" s="390"/>
      <c r="H228" s="394">
        <v>533.33333333333337</v>
      </c>
      <c r="I228" s="394">
        <v>333.33333333333331</v>
      </c>
      <c r="J228" s="395"/>
    </row>
    <row r="229" spans="1:10" ht="72" customHeight="1" x14ac:dyDescent="0.25">
      <c r="A229" s="389">
        <v>226</v>
      </c>
      <c r="B229" s="389" t="s">
        <v>20</v>
      </c>
      <c r="C229" s="456" t="s">
        <v>6728</v>
      </c>
      <c r="D229" s="456"/>
      <c r="E229" s="456"/>
      <c r="F229" s="392"/>
      <c r="G229" s="392"/>
      <c r="H229" s="392">
        <v>350</v>
      </c>
      <c r="I229" s="392">
        <v>200</v>
      </c>
      <c r="J229" s="393"/>
    </row>
    <row r="230" spans="1:10" ht="72" customHeight="1" x14ac:dyDescent="0.25">
      <c r="A230" s="389">
        <v>227</v>
      </c>
      <c r="B230" s="389" t="s">
        <v>21</v>
      </c>
      <c r="C230" s="456" t="s">
        <v>6729</v>
      </c>
      <c r="D230" s="456"/>
      <c r="E230" s="456"/>
      <c r="F230" s="392"/>
      <c r="G230" s="392"/>
      <c r="H230" s="392">
        <v>264</v>
      </c>
      <c r="I230" s="392">
        <v>154</v>
      </c>
      <c r="J230" s="393"/>
    </row>
    <row r="231" spans="1:10" ht="72" customHeight="1" x14ac:dyDescent="0.25">
      <c r="A231" s="389">
        <v>228</v>
      </c>
      <c r="B231" s="389" t="s">
        <v>22</v>
      </c>
      <c r="C231" s="456" t="s">
        <v>6730</v>
      </c>
      <c r="D231" s="456"/>
      <c r="E231" s="456"/>
      <c r="F231" s="392"/>
      <c r="G231" s="392"/>
      <c r="H231" s="392">
        <v>180</v>
      </c>
      <c r="I231" s="392">
        <v>108</v>
      </c>
      <c r="J231" s="393"/>
    </row>
    <row r="232" spans="1:10" ht="72" customHeight="1" x14ac:dyDescent="0.25">
      <c r="A232" s="389">
        <v>229</v>
      </c>
      <c r="B232" s="389" t="s">
        <v>92</v>
      </c>
      <c r="C232" s="456" t="s">
        <v>6731</v>
      </c>
      <c r="D232" s="456"/>
      <c r="E232" s="456"/>
      <c r="F232" s="392"/>
      <c r="G232" s="392"/>
      <c r="H232" s="392">
        <v>350</v>
      </c>
      <c r="I232" s="392">
        <v>200</v>
      </c>
      <c r="J232" s="393"/>
    </row>
    <row r="233" spans="1:10" ht="72" customHeight="1" x14ac:dyDescent="0.25">
      <c r="A233" s="389">
        <v>230</v>
      </c>
      <c r="B233" s="389" t="s">
        <v>93</v>
      </c>
      <c r="C233" s="456" t="s">
        <v>6732</v>
      </c>
      <c r="D233" s="456"/>
      <c r="E233" s="456"/>
      <c r="F233" s="392"/>
      <c r="G233" s="392"/>
      <c r="H233" s="392">
        <v>264</v>
      </c>
      <c r="I233" s="392">
        <v>154</v>
      </c>
      <c r="J233" s="393"/>
    </row>
    <row r="234" spans="1:10" ht="72" customHeight="1" x14ac:dyDescent="0.25">
      <c r="A234" s="389">
        <v>231</v>
      </c>
      <c r="B234" s="389" t="s">
        <v>94</v>
      </c>
      <c r="C234" s="456" t="s">
        <v>6733</v>
      </c>
      <c r="D234" s="456"/>
      <c r="E234" s="456"/>
      <c r="F234" s="392"/>
      <c r="G234" s="392"/>
      <c r="H234" s="392">
        <v>180</v>
      </c>
      <c r="I234" s="392">
        <v>108</v>
      </c>
      <c r="J234" s="393"/>
    </row>
    <row r="235" spans="1:10" ht="47.25" x14ac:dyDescent="0.25">
      <c r="A235" s="389">
        <v>232</v>
      </c>
      <c r="B235" s="389" t="s">
        <v>6488</v>
      </c>
      <c r="C235" s="390" t="s">
        <v>6511</v>
      </c>
      <c r="D235" s="390" t="s">
        <v>147</v>
      </c>
      <c r="E235" s="390" t="s">
        <v>6512</v>
      </c>
      <c r="F235" s="390"/>
      <c r="G235" s="390"/>
      <c r="H235" s="394">
        <v>533.33333333333337</v>
      </c>
      <c r="I235" s="394">
        <v>333.33333333333331</v>
      </c>
      <c r="J235" s="395"/>
    </row>
    <row r="236" spans="1:10" ht="72" customHeight="1" x14ac:dyDescent="0.25">
      <c r="A236" s="389">
        <v>233</v>
      </c>
      <c r="B236" s="389" t="s">
        <v>20</v>
      </c>
      <c r="C236" s="456" t="s">
        <v>6734</v>
      </c>
      <c r="D236" s="456"/>
      <c r="E236" s="456"/>
      <c r="F236" s="392"/>
      <c r="G236" s="392"/>
      <c r="H236" s="392">
        <v>350</v>
      </c>
      <c r="I236" s="392">
        <v>200</v>
      </c>
      <c r="J236" s="393"/>
    </row>
    <row r="237" spans="1:10" ht="72" customHeight="1" x14ac:dyDescent="0.25">
      <c r="A237" s="389">
        <v>234</v>
      </c>
      <c r="B237" s="389" t="s">
        <v>21</v>
      </c>
      <c r="C237" s="456" t="s">
        <v>6735</v>
      </c>
      <c r="D237" s="456"/>
      <c r="E237" s="456"/>
      <c r="F237" s="392"/>
      <c r="G237" s="392"/>
      <c r="H237" s="392">
        <v>264</v>
      </c>
      <c r="I237" s="392">
        <v>154</v>
      </c>
      <c r="J237" s="393"/>
    </row>
    <row r="238" spans="1:10" ht="72" customHeight="1" x14ac:dyDescent="0.25">
      <c r="A238" s="389">
        <v>235</v>
      </c>
      <c r="B238" s="389" t="s">
        <v>22</v>
      </c>
      <c r="C238" s="456" t="s">
        <v>6736</v>
      </c>
      <c r="D238" s="456"/>
      <c r="E238" s="456"/>
      <c r="F238" s="392"/>
      <c r="G238" s="392"/>
      <c r="H238" s="392">
        <v>180</v>
      </c>
      <c r="I238" s="392">
        <v>108</v>
      </c>
      <c r="J238" s="393"/>
    </row>
    <row r="239" spans="1:10" ht="72" customHeight="1" x14ac:dyDescent="0.25">
      <c r="A239" s="389">
        <v>236</v>
      </c>
      <c r="B239" s="389" t="s">
        <v>92</v>
      </c>
      <c r="C239" s="456" t="s">
        <v>6737</v>
      </c>
      <c r="D239" s="456"/>
      <c r="E239" s="456"/>
      <c r="F239" s="392"/>
      <c r="G239" s="392"/>
      <c r="H239" s="392">
        <v>350</v>
      </c>
      <c r="I239" s="392">
        <v>200</v>
      </c>
      <c r="J239" s="393"/>
    </row>
    <row r="240" spans="1:10" ht="72" customHeight="1" x14ac:dyDescent="0.25">
      <c r="A240" s="389">
        <v>237</v>
      </c>
      <c r="B240" s="389" t="s">
        <v>93</v>
      </c>
      <c r="C240" s="456" t="s">
        <v>6738</v>
      </c>
      <c r="D240" s="456"/>
      <c r="E240" s="456"/>
      <c r="F240" s="392"/>
      <c r="G240" s="392"/>
      <c r="H240" s="392">
        <v>264</v>
      </c>
      <c r="I240" s="392">
        <v>154</v>
      </c>
      <c r="J240" s="393"/>
    </row>
    <row r="241" spans="1:10" ht="72" customHeight="1" x14ac:dyDescent="0.25">
      <c r="A241" s="389">
        <v>238</v>
      </c>
      <c r="B241" s="389" t="s">
        <v>94</v>
      </c>
      <c r="C241" s="456" t="s">
        <v>6739</v>
      </c>
      <c r="D241" s="456"/>
      <c r="E241" s="456"/>
      <c r="F241" s="392"/>
      <c r="G241" s="392"/>
      <c r="H241" s="392">
        <v>180</v>
      </c>
      <c r="I241" s="392">
        <v>108</v>
      </c>
      <c r="J241" s="393"/>
    </row>
    <row r="242" spans="1:10" ht="31.5" x14ac:dyDescent="0.25">
      <c r="A242" s="389">
        <v>239</v>
      </c>
      <c r="B242" s="389" t="s">
        <v>6488</v>
      </c>
      <c r="C242" s="390" t="s">
        <v>6513</v>
      </c>
      <c r="D242" s="390" t="s">
        <v>6484</v>
      </c>
      <c r="E242" s="390" t="s">
        <v>6514</v>
      </c>
      <c r="F242" s="390"/>
      <c r="G242" s="390"/>
      <c r="H242" s="394">
        <v>533.33333333333337</v>
      </c>
      <c r="I242" s="394">
        <v>333.33333333333331</v>
      </c>
      <c r="J242" s="395"/>
    </row>
    <row r="243" spans="1:10" ht="72" customHeight="1" x14ac:dyDescent="0.25">
      <c r="A243" s="389">
        <v>240</v>
      </c>
      <c r="B243" s="389" t="s">
        <v>20</v>
      </c>
      <c r="C243" s="456" t="s">
        <v>6740</v>
      </c>
      <c r="D243" s="456"/>
      <c r="E243" s="456"/>
      <c r="F243" s="392"/>
      <c r="G243" s="392"/>
      <c r="H243" s="392">
        <v>350</v>
      </c>
      <c r="I243" s="392">
        <v>200</v>
      </c>
      <c r="J243" s="393"/>
    </row>
    <row r="244" spans="1:10" ht="72" customHeight="1" x14ac:dyDescent="0.25">
      <c r="A244" s="389">
        <v>241</v>
      </c>
      <c r="B244" s="389" t="s">
        <v>21</v>
      </c>
      <c r="C244" s="456" t="s">
        <v>6741</v>
      </c>
      <c r="D244" s="456"/>
      <c r="E244" s="456"/>
      <c r="F244" s="392"/>
      <c r="G244" s="392"/>
      <c r="H244" s="392">
        <v>264</v>
      </c>
      <c r="I244" s="392">
        <v>154</v>
      </c>
      <c r="J244" s="393"/>
    </row>
    <row r="245" spans="1:10" ht="72" customHeight="1" x14ac:dyDescent="0.25">
      <c r="A245" s="389">
        <v>242</v>
      </c>
      <c r="B245" s="389" t="s">
        <v>22</v>
      </c>
      <c r="C245" s="456" t="s">
        <v>6742</v>
      </c>
      <c r="D245" s="456"/>
      <c r="E245" s="456"/>
      <c r="F245" s="392"/>
      <c r="G245" s="392"/>
      <c r="H245" s="392">
        <v>180</v>
      </c>
      <c r="I245" s="392">
        <v>108</v>
      </c>
      <c r="J245" s="393"/>
    </row>
    <row r="246" spans="1:10" ht="72" customHeight="1" x14ac:dyDescent="0.25">
      <c r="A246" s="389">
        <v>243</v>
      </c>
      <c r="B246" s="389" t="s">
        <v>92</v>
      </c>
      <c r="C246" s="456" t="s">
        <v>6743</v>
      </c>
      <c r="D246" s="456"/>
      <c r="E246" s="456"/>
      <c r="F246" s="392"/>
      <c r="G246" s="392"/>
      <c r="H246" s="392">
        <v>350</v>
      </c>
      <c r="I246" s="392">
        <v>200</v>
      </c>
      <c r="J246" s="393"/>
    </row>
    <row r="247" spans="1:10" ht="72" customHeight="1" x14ac:dyDescent="0.25">
      <c r="A247" s="389">
        <v>244</v>
      </c>
      <c r="B247" s="389" t="s">
        <v>93</v>
      </c>
      <c r="C247" s="456" t="s">
        <v>6744</v>
      </c>
      <c r="D247" s="456"/>
      <c r="E247" s="456"/>
      <c r="F247" s="392"/>
      <c r="G247" s="392"/>
      <c r="H247" s="392">
        <v>264</v>
      </c>
      <c r="I247" s="392">
        <v>154</v>
      </c>
      <c r="J247" s="393"/>
    </row>
    <row r="248" spans="1:10" ht="72" customHeight="1" x14ac:dyDescent="0.25">
      <c r="A248" s="389">
        <v>245</v>
      </c>
      <c r="B248" s="389" t="s">
        <v>94</v>
      </c>
      <c r="C248" s="456" t="s">
        <v>6745</v>
      </c>
      <c r="D248" s="456"/>
      <c r="E248" s="456"/>
      <c r="F248" s="392"/>
      <c r="G248" s="392"/>
      <c r="H248" s="392">
        <v>180</v>
      </c>
      <c r="I248" s="392">
        <v>108</v>
      </c>
      <c r="J248" s="393"/>
    </row>
    <row r="249" spans="1:10" ht="31.5" x14ac:dyDescent="0.25">
      <c r="A249" s="389">
        <v>246</v>
      </c>
      <c r="B249" s="389" t="s">
        <v>6488</v>
      </c>
      <c r="C249" s="390" t="s">
        <v>6515</v>
      </c>
      <c r="D249" s="390" t="s">
        <v>6516</v>
      </c>
      <c r="E249" s="390" t="s">
        <v>6517</v>
      </c>
      <c r="F249" s="390"/>
      <c r="G249" s="390"/>
      <c r="H249" s="394">
        <v>533.33333333333337</v>
      </c>
      <c r="I249" s="394">
        <v>333.33333333333331</v>
      </c>
      <c r="J249" s="395"/>
    </row>
    <row r="250" spans="1:10" ht="72" customHeight="1" x14ac:dyDescent="0.25">
      <c r="A250" s="389">
        <v>247</v>
      </c>
      <c r="B250" s="389" t="s">
        <v>20</v>
      </c>
      <c r="C250" s="456" t="s">
        <v>6746</v>
      </c>
      <c r="D250" s="456"/>
      <c r="E250" s="456"/>
      <c r="F250" s="392"/>
      <c r="G250" s="392"/>
      <c r="H250" s="392">
        <v>350</v>
      </c>
      <c r="I250" s="392">
        <v>200</v>
      </c>
      <c r="J250" s="393"/>
    </row>
    <row r="251" spans="1:10" ht="72" customHeight="1" x14ac:dyDescent="0.25">
      <c r="A251" s="389">
        <v>248</v>
      </c>
      <c r="B251" s="389" t="s">
        <v>21</v>
      </c>
      <c r="C251" s="456" t="s">
        <v>6747</v>
      </c>
      <c r="D251" s="456"/>
      <c r="E251" s="456"/>
      <c r="F251" s="392"/>
      <c r="G251" s="392"/>
      <c r="H251" s="392">
        <v>264</v>
      </c>
      <c r="I251" s="392">
        <v>154</v>
      </c>
      <c r="J251" s="393"/>
    </row>
    <row r="252" spans="1:10" ht="72" customHeight="1" x14ac:dyDescent="0.25">
      <c r="A252" s="389">
        <v>249</v>
      </c>
      <c r="B252" s="389" t="s">
        <v>22</v>
      </c>
      <c r="C252" s="456" t="s">
        <v>6748</v>
      </c>
      <c r="D252" s="456"/>
      <c r="E252" s="456"/>
      <c r="F252" s="392"/>
      <c r="G252" s="392"/>
      <c r="H252" s="392">
        <v>180</v>
      </c>
      <c r="I252" s="392">
        <v>108</v>
      </c>
      <c r="J252" s="393"/>
    </row>
    <row r="253" spans="1:10" ht="72" customHeight="1" x14ac:dyDescent="0.25">
      <c r="A253" s="389">
        <v>250</v>
      </c>
      <c r="B253" s="389" t="s">
        <v>92</v>
      </c>
      <c r="C253" s="456" t="s">
        <v>6749</v>
      </c>
      <c r="D253" s="456"/>
      <c r="E253" s="456"/>
      <c r="F253" s="392"/>
      <c r="G253" s="392"/>
      <c r="H253" s="392">
        <v>350</v>
      </c>
      <c r="I253" s="392">
        <v>200</v>
      </c>
      <c r="J253" s="393"/>
    </row>
    <row r="254" spans="1:10" ht="72" customHeight="1" x14ac:dyDescent="0.25">
      <c r="A254" s="389">
        <v>251</v>
      </c>
      <c r="B254" s="389" t="s">
        <v>93</v>
      </c>
      <c r="C254" s="456" t="s">
        <v>6750</v>
      </c>
      <c r="D254" s="456"/>
      <c r="E254" s="456"/>
      <c r="F254" s="392"/>
      <c r="G254" s="392"/>
      <c r="H254" s="392">
        <v>264</v>
      </c>
      <c r="I254" s="392">
        <v>154</v>
      </c>
      <c r="J254" s="393"/>
    </row>
    <row r="255" spans="1:10" ht="72" customHeight="1" x14ac:dyDescent="0.25">
      <c r="A255" s="389">
        <v>252</v>
      </c>
      <c r="B255" s="389" t="s">
        <v>94</v>
      </c>
      <c r="C255" s="456" t="s">
        <v>6751</v>
      </c>
      <c r="D255" s="456"/>
      <c r="E255" s="456"/>
      <c r="F255" s="392"/>
      <c r="G255" s="392"/>
      <c r="H255" s="392">
        <v>180</v>
      </c>
      <c r="I255" s="392">
        <v>108</v>
      </c>
      <c r="J255" s="393"/>
    </row>
  </sheetData>
  <autoFilter ref="A3:J255" xr:uid="{322743B0-3787-407F-BD51-422107DAF1CD}"/>
  <mergeCells count="221">
    <mergeCell ref="C232:E232"/>
    <mergeCell ref="C233:E233"/>
    <mergeCell ref="C220:E220"/>
    <mergeCell ref="C208:E208"/>
    <mergeCell ref="C222:E222"/>
    <mergeCell ref="C223:E223"/>
    <mergeCell ref="C224:E224"/>
    <mergeCell ref="C225:E225"/>
    <mergeCell ref="C226:E226"/>
    <mergeCell ref="C227:E227"/>
    <mergeCell ref="C229:E229"/>
    <mergeCell ref="C230:E230"/>
    <mergeCell ref="C231:E231"/>
    <mergeCell ref="C219:E219"/>
    <mergeCell ref="C209:E209"/>
    <mergeCell ref="C210:E210"/>
    <mergeCell ref="C211:E211"/>
    <mergeCell ref="C212:E212"/>
    <mergeCell ref="C213:E213"/>
    <mergeCell ref="C215:E215"/>
    <mergeCell ref="C216:E216"/>
    <mergeCell ref="C217:E217"/>
    <mergeCell ref="C218:E218"/>
    <mergeCell ref="C237:E237"/>
    <mergeCell ref="C238:E238"/>
    <mergeCell ref="C239:E239"/>
    <mergeCell ref="C240:E240"/>
    <mergeCell ref="C241:E241"/>
    <mergeCell ref="C250:E250"/>
    <mergeCell ref="C251:E251"/>
    <mergeCell ref="C236:E236"/>
    <mergeCell ref="C234:E234"/>
    <mergeCell ref="C252:E252"/>
    <mergeCell ref="C253:E253"/>
    <mergeCell ref="C254:E254"/>
    <mergeCell ref="C255:E255"/>
    <mergeCell ref="C243:E243"/>
    <mergeCell ref="C244:E244"/>
    <mergeCell ref="C245:E245"/>
    <mergeCell ref="C246:E246"/>
    <mergeCell ref="C247:E247"/>
    <mergeCell ref="C248:E248"/>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G2:G3"/>
    <mergeCell ref="H2:H3"/>
    <mergeCell ref="I2:I3"/>
    <mergeCell ref="J2:J3"/>
    <mergeCell ref="C10:E10"/>
    <mergeCell ref="C5:E5"/>
    <mergeCell ref="C6:E6"/>
    <mergeCell ref="C7:E7"/>
    <mergeCell ref="C8:E8"/>
    <mergeCell ref="C9:E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2025-10-22T11:10:01Z</cp:lastPrinted>
  <dcterms:created xsi:type="dcterms:W3CDTF">2025-08-18T04:18:15Z</dcterms:created>
  <dcterms:modified xsi:type="dcterms:W3CDTF">2025-11-06T03:16:14Z</dcterms:modified>
</cp:coreProperties>
</file>